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3\"/>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24" i="6"/>
  <c r="A14" i="15"/>
  <c r="A12" i="10" l="1"/>
  <c r="A11" i="17"/>
  <c r="A12" i="6"/>
  <c r="A11" i="15" s="1"/>
  <c r="A12" i="5" s="1"/>
  <c r="A12" i="22" s="1"/>
  <c r="E12" i="14"/>
  <c r="A12" i="16" s="1"/>
  <c r="B26" i="22" l="1"/>
  <c r="B25" i="22"/>
  <c r="A13" i="13" l="1"/>
  <c r="A11" i="12"/>
  <c r="A12" i="23" s="1"/>
  <c r="A15" i="22" l="1"/>
  <c r="B21" i="22" s="1"/>
  <c r="A9" i="22"/>
  <c r="A5" i="22"/>
  <c r="A15" i="5"/>
  <c r="A9" i="5"/>
  <c r="A5" i="5"/>
  <c r="A8" i="15" l="1"/>
  <c r="A4" i="15"/>
  <c r="A15" i="16"/>
  <c r="A9" i="16"/>
  <c r="A5" i="16"/>
  <c r="A15" i="10"/>
  <c r="A9" i="10"/>
  <c r="A5" i="10"/>
  <c r="A14" i="17"/>
  <c r="A8" i="17"/>
  <c r="A4" i="17"/>
  <c r="A5" i="6"/>
  <c r="A5" i="14"/>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<sst xmlns="http://schemas.openxmlformats.org/spreadsheetml/2006/main" count="1110" uniqueCount="622">
  <si>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</si>
  <si>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</si>
  <si>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</si>
  <si>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</si>
  <si>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</si>
  <si>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</si>
  <si>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</si>
  <si>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</si>
  <si>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</si>
  <si>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</si>
  <si>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</si>
  <si>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</si>
  <si>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</si>
  <si>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</si>
  <si>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</si>
  <si>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</si>
  <si>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</si>
  <si>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</si>
  <si>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</si>
  <si>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</si>
  <si>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</si>
  <si>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</si>
  <si>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</si>
  <si>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</si>
  <si>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</si>
  <si>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</si>
  <si>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</si>
  <si>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</si>
  <si>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</si>
  <si>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</si>
  <si>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</si>
  <si>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</si>
  <si>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</si>
  <si>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</si>
  <si>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</si>
  <si>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</si>
  <si>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</si>
  <si>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</si>
  <si>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</si>
  <si>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</si>
  <si>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</si>
  <si>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</si>
  <si>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</si>
  <si>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</si>
  <si>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</si>
  <si>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</si>
  <si>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</si>
  <si>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</si>
  <si>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</si>
  <si>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</si>
  <si>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</si>
  <si>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</si>
  <si>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</si>
  <si>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</si>
  <si>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</si>
  <si>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</si>
  <si>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</si>
  <si>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</si>
  <si>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</si>
  <si>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</si>
  <si>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</si>
  <si>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</si>
  <si>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</si>
  <si>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</si>
  <si>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</si>
  <si>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</si>
  <si>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</si>
  <si>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</si>
  <si>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</si>
  <si>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</si>
  <si>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</si>
  <si>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</si>
  <si>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</si>
  <si>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</si>
  <si>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</si>
  <si>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</si>
  <si>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</si>
  <si>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</si>
  <si>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</si>
  <si>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</si>
  <si>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</si>
  <si>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</si>
  <si>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</si>
  <si>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</si>
  <si>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</si>
  <si>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</si>
  <si>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</si>
  <si>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</si>
  <si>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</si>
  <si>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</si>
  <si>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</si>
  <si>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</si>
  <si>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</si>
  <si>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</si>
  <si>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</si>
  <si>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</si>
  <si>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</si>
  <si>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</si>
  <si>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</si>
  <si>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</si>
  <si>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</si>
  <si>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</si>
  <si>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</si>
  <si>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</si>
  <si>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</si>
  <si>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</si>
  <si>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</si>
  <si>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</si>
  <si>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</si>
  <si>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</si>
  <si>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</si>
  <si>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</si>
  <si>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</si>
  <si>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</si>
  <si>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</si>
  <si>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</si>
  <si>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</si>
  <si>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</si>
  <si>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</si>
  <si>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</si>
  <si>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</si>
  <si>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</si>
  <si>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</si>
  <si>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</si>
  <si>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</si>
  <si>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</si>
  <si>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</si>
  <si>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</si>
  <si>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</si>
  <si>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</si>
  <si>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</si>
  <si>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</si>
  <si>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</si>
  <si>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</si>
  <si>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</si>
  <si>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</si>
  <si>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</si>
  <si>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</si>
  <si>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</si>
  <si>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</si>
  <si>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</si>
  <si>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</si>
  <si>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</si>
  <si>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</si>
  <si>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</si>
  <si>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</si>
  <si>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</si>
  <si>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</si>
  <si>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</si>
  <si>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</si>
  <si>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</si>
  <si>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</si>
  <si>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</si>
  <si>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</si>
  <si>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</si>
  <si>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</si>
  <si>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</si>
  <si>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</si>
  <si>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</si>
  <si>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</si>
  <si>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</si>
  <si>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</si>
  <si>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</si>
  <si>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</si>
  <si>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</si>
  <si>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</si>
  <si>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</si>
  <si>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</si>
  <si>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</si>
  <si>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</si>
  <si>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</si>
  <si>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</si>
  <si>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</si>
  <si>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</si>
  <si>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</si>
  <si>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</si>
  <si>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</si>
  <si>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</si>
  <si>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</si>
  <si>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</si>
  <si>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</si>
  <si>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</si>
  <si>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</si>
  <si>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</si>
  <si>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</si>
  <si>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</si>
  <si>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</si>
  <si>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</si>
  <si>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</si>
  <si>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</si>
  <si>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</si>
  <si>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</si>
  <si>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</si>
  <si>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</si>
  <si>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</si>
  <si>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</si>
  <si>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</si>
  <si>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</si>
  <si>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</si>
  <si>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</si>
  <si>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</si>
  <si>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</si>
  <si>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</si>
  <si>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</si>
  <si>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</si>
  <si>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</si>
  <si>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</si>
  <si>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</si>
  <si>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</si>
  <si>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</si>
  <si>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</si>
  <si>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</si>
  <si>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</si>
  <si>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</si>
  <si>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</si>
  <si>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</si>
  <si>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</si>
  <si>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</si>
  <si>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</si>
  <si>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</si>
  <si>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</si>
  <si>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</si>
  <si>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</si>
  <si>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</si>
  <si>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</si>
  <si>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</si>
  <si>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</si>
  <si>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</si>
  <si>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</si>
  <si>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</si>
  <si>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</si>
  <si>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</si>
  <si>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</si>
  <si>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</si>
  <si>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</si>
  <si>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</si>
  <si>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</si>
  <si>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</si>
  <si>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</si>
  <si>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</si>
  <si>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</si>
  <si>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</si>
  <si>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</si>
  <si>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</si>
  <si>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</si>
  <si>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</si>
  <si>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</si>
  <si>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</si>
  <si>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</si>
  <si>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</si>
  <si>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</si>
  <si>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</si>
  <si>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</si>
  <si>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</si>
  <si>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</si>
  <si>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</si>
  <si>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</si>
  <si>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</si>
  <si>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</si>
  <si>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</si>
  <si>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</si>
  <si>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</si>
  <si>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</si>
  <si>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</si>
  <si>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</si>
  <si>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</si>
  <si>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</si>
  <si>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</si>
  <si>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</si>
  <si>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</si>
  <si>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</si>
  <si>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</si>
  <si>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</si>
  <si>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</si>
  <si>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</si>
  <si>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</si>
  <si>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</si>
  <si>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</si>
  <si>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</si>
  <si>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</si>
  <si>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</si>
  <si>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</si>
  <si>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</si>
  <si>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</si>
  <si>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</si>
  <si>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</si>
  <si>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</si>
  <si>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</si>
  <si>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</si>
  <si>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</si>
  <si>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</si>
  <si>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</si>
  <si>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</si>
  <si>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</si>
  <si>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</si>
  <si>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</si>
  <si>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</si>
  <si>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</si>
  <si>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</si>
  <si>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</si>
  <si>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</si>
  <si>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</si>
  <si>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</si>
  <si>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</si>
  <si>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</si>
  <si>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</si>
  <si>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</si>
  <si>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</si>
  <si>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</si>
  <si>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</si>
  <si>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</si>
  <si>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</si>
  <si>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</si>
  <si>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</si>
  <si>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</si>
  <si>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</si>
  <si>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</si>
  <si>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</si>
  <si>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</si>
  <si>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</si>
  <si>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</si>
  <si>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</si>
  <si>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</si>
  <si>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</si>
  <si>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</si>
  <si>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</si>
  <si>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</si>
  <si>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</si>
  <si>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</si>
  <si>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</si>
  <si>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</si>
  <si>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</si>
  <si>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</si>
  <si>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</si>
  <si>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</si>
  <si>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</si>
  <si>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</si>
  <si>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</si>
  <si>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</si>
  <si>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</si>
  <si>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</si>
  <si>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</si>
  <si>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</si>
  <si>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</si>
  <si>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</si>
  <si>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</si>
  <si>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</si>
  <si>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</si>
  <si>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</si>
  <si>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</si>
  <si>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</si>
  <si>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</si>
  <si>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</si>
  <si>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</si>
  <si>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</si>
  <si>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</si>
  <si>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</si>
  <si>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</si>
  <si>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</si>
  <si>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</si>
  <si>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</si>
  <si>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</si>
  <si>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</si>
  <si>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</si>
  <si>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</si>
  <si>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</si>
  <si>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</si>
  <si>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</si>
  <si>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</si>
  <si>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</si>
  <si>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</si>
  <si>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</si>
  <si>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</si>
  <si>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</si>
  <si>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</si>
  <si>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</si>
  <si>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</si>
  <si>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</si>
  <si>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</si>
  <si>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</si>
  <si>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</si>
  <si>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</si>
  <si>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</si>
  <si>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</si>
  <si>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</si>
  <si>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</si>
  <si>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</si>
  <si>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</si>
  <si>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</si>
  <si>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</si>
  <si>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</si>
  <si>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</si>
  <si>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</si>
  <si>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</si>
  <si>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</si>
  <si>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</si>
  <si>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</si>
  <si>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</si>
  <si>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</si>
  <si>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</si>
  <si>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</si>
  <si>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</si>
  <si>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</si>
  <si>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</si>
  <si>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</si>
  <si>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</si>
  <si>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</si>
  <si>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</si>
  <si>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</si>
  <si>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</si>
  <si>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</si>
  <si>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</si>
  <si>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</si>
  <si>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</si>
  <si>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</si>
  <si>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</si>
  <si>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</si>
  <si>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</si>
  <si>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</si>
  <si>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</si>
  <si>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</si>
  <si>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</si>
  <si>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</si>
  <si>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</si>
  <si>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</si>
  <si>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</si>
  <si>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</si>
  <si>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</si>
  <si>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</si>
  <si>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</si>
  <si>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</si>
  <si>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</si>
  <si>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</si>
  <si>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</si>
  <si>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</si>
  <si>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</si>
  <si>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</si>
  <si>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</si>
  <si>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</si>
  <si>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</si>
  <si>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</si>
  <si>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</si>
  <si>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</si>
  <si>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</si>
  <si>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</si>
  <si>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</si>
  <si>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</si>
  <si>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</si>
  <si>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</si>
  <si>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</si>
  <si>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</si>
  <si>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</si>
  <si>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</si>
  <si>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</si>
  <si>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</si>
  <si>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</si>
  <si>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</si>
  <si>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</si>
  <si>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</si>
  <si>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</si>
  <si>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</si>
  <si>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</si>
  <si>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</si>
  <si>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</si>
  <si>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</si>
  <si>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</si>
  <si>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</si>
  <si>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</si>
  <si>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</si>
  <si>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</si>
  <si>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</si>
  <si>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</si>
  <si>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</si>
  <si>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</si>
  <si>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</si>
  <si>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</si>
  <si>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</si>
  <si>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</si>
  <si>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</si>
  <si>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</si>
  <si>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</si>
  <si>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</si>
  <si>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</si>
  <si>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</si>
  <si>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</si>
  <si>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</si>
  <si>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</si>
  <si>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</si>
  <si>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</si>
  <si>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</si>
  <si>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</si>
  <si>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</si>
  <si>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</si>
  <si>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</si>
  <si>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</si>
  <si>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</si>
  <si>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</si>
  <si>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</si>
  <si>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</si>
  <si>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</si>
  <si>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</si>
  <si>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</si>
  <si>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</si>
  <si>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</si>
  <si>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</si>
  <si>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</si>
  <si>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</si>
  <si>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</si>
  <si>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</si>
  <si>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</si>
  <si>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</si>
  <si>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</si>
  <si>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</si>
  <si>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</si>
  <si>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</si>
  <si>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</si>
  <si>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</si>
  <si>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</si>
  <si>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</si>
  <si>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</si>
  <si>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</si>
  <si>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</si>
  <si>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</si>
  <si>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</si>
  <si>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</si>
  <si>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</si>
  <si>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</si>
  <si>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</si>
  <si>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</si>
  <si>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</si>
  <si>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</si>
  <si>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</si>
  <si>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</si>
  <si>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</si>
  <si>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</si>
  <si>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</si>
  <si>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</si>
  <si>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</si>
  <si>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</si>
  <si>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</si>
  <si>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</si>
  <si>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</si>
  <si>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</si>
  <si>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</si>
  <si>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</si>
  <si>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</si>
  <si>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 xml:space="preserve">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</si>
  <si>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</si>
  <si>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</si>
  <si>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</si>
  <si>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</si>
  <si>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</si>
  <si>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</si>
  <si>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Сметная стоимость проекта в ценах 2024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</si>
  <si>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</si>
  <si>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</si>
  <si>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</si>
  <si>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</si>
  <si>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</si>
  <si>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</si>
  <si>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</si>
  <si>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</si>
  <si>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</si>
  <si>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</si>
  <si>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</si>
  <si>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</si>
  <si>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</si>
  <si>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</si>
  <si>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</si>
  <si>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</si>
  <si>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</si>
  <si>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</si>
  <si>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</si>
  <si>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</si>
  <si>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</si>
  <si>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</si>
  <si>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</si>
  <si>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</si>
  <si>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</si>
  <si>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</si>
  <si>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</si>
  <si>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</si>
  <si>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</si>
  <si>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</si>
  <si>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</si>
  <si>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</si>
  <si>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</si>
  <si>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</si>
  <si>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</si>
  <si>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</si>
  <si>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</si>
  <si>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Год раскрытия информации: 2023 год</t>
  </si>
  <si>
    <t>1 шт., 16.813 млн руб</t>
  </si>
  <si>
    <t>по состоянию на 01.01.2023</t>
  </si>
  <si>
    <t xml:space="preserve">Факт 2022 года </t>
  </si>
  <si>
    <t>от «__» _____ 202_ г. №___</t>
  </si>
  <si>
    <t>Не подошел срок.</t>
  </si>
  <si>
    <t>30.06.2024- 30.07.2024</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</si>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</sst>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1" xfId="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7"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17C-4DE4-8048-0C61D71CB89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17C-4DE4-8048-0C61D71CB8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591</v>
      </c>
      <c r="B5" s="223"/>
      <c r="C5" s="223"/>
      <c r="D5" s="169"/>
      <c r="E5" s="169"/>
      <c r="F5" s="169"/>
      <c r="G5" s="169"/>
      <c r="H5" s="169"/>
      <c r="I5" s="169"/>
      <c r="J5" s="169"/>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8" t="s">
        <v>526</v>
      </c>
      <c r="B9" s="228"/>
      <c r="C9" s="228"/>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9" t="s">
        <v>544</v>
      </c>
      <c r="B12" s="229"/>
      <c r="C12" s="229"/>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30" t="s">
        <v>541</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508</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456</v>
      </c>
      <c r="C25" s="177"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177"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457</v>
      </c>
      <c r="C28" s="177"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458</v>
      </c>
      <c r="C29" s="177"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459</v>
      </c>
      <c r="C30" s="177"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7"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7"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219" t="s">
        <v>550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7">
        <f>'6.2. Паспорт фин осв ввод'!AC24</f>
        <v>20.176079999999999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8">
        <f>'6.2. Паспорт фин осв ввод'!AC30</f>
        <v>16.813400000000001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9" t="str">
        <f>'1. паспорт местоположение'!A12:C12</f>
        <v>M_TP2000.PS.0073</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2" x14ac:dyDescent="0.2">
      <c r="A14" s="229"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5" t="s">
        <v>483</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109</v>
      </c>
      <c r="C19" s="235" t="s">
        <v>377</v>
      </c>
      <c r="D19" s="234" t="s">
        <v>376</v>
      </c>
      <c r="E19" s="234" t="s">
        <v>108</v>
      </c>
      <c r="F19" s="234" t="s">
        <v>107</v>
      </c>
      <c r="G19" s="234" t="s">
        <v>372</v>
      </c>
      <c r="H19" s="234" t="s">
        <v>106</v>
      </c>
      <c r="I19" s="234" t="s">
        <v>105</v>
      </c>
      <c r="J19" s="234" t="s">
        <v>104</v>
      </c>
      <c r="K19" s="234" t="s">
        <v>103</v>
      </c>
      <c r="L19" s="234" t="s">
        <v>102</v>
      </c>
      <c r="M19" s="234" t="s">
        <v>101</v>
      </c>
      <c r="N19" s="234" t="s">
        <v>100</v>
      </c>
      <c r="O19" s="234" t="s">
        <v>99</v>
      </c>
      <c r="P19" s="234" t="s">
        <v>98</v>
      </c>
      <c r="Q19" s="234" t="s">
        <v>375</v>
      </c>
      <c r="R19" s="234"/>
      <c r="S19" s="237" t="s">
        <v>475</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6" t="s">
        <v>373</v>
      </c>
      <c r="R20" s="47" t="s">
        <v>374</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9" t="str">
        <f>'1. паспорт местоположение'!A12:C12</f>
        <v>M_TP2000.PS.0073</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4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6" t="s">
        <v>488</v>
      </c>
      <c r="B19" s="226"/>
      <c r="C19" s="226"/>
      <c r="D19" s="226"/>
      <c r="E19" s="226"/>
      <c r="F19" s="226"/>
      <c r="G19" s="226"/>
      <c r="H19" s="226"/>
      <c r="I19" s="226"/>
      <c r="J19" s="226"/>
      <c r="K19" s="226"/>
      <c r="L19" s="226"/>
      <c r="M19" s="226"/>
      <c r="N19" s="226"/>
      <c r="O19" s="226"/>
      <c r="P19" s="226"/>
      <c r="Q19" s="226"/>
      <c r="R19" s="226"/>
      <c r="S19" s="226"/>
      <c r="T19" s="226"/>
    </row>
    <row r="20" spans="1:113" s="6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6</v>
      </c>
      <c r="B21" s="246" t="s">
        <v>230</v>
      </c>
      <c r="C21" s="247"/>
      <c r="D21" s="250" t="s">
        <v>131</v>
      </c>
      <c r="E21" s="246" t="s">
        <v>516</v>
      </c>
      <c r="F21" s="247"/>
      <c r="G21" s="246" t="s">
        <v>280</v>
      </c>
      <c r="H21" s="247"/>
      <c r="I21" s="246" t="s">
        <v>130</v>
      </c>
      <c r="J21" s="247"/>
      <c r="K21" s="250" t="s">
        <v>129</v>
      </c>
      <c r="L21" s="246" t="s">
        <v>128</v>
      </c>
      <c r="M21" s="247"/>
      <c r="N21" s="246" t="s">
        <v>512</v>
      </c>
      <c r="O21" s="247"/>
      <c r="P21" s="250" t="s">
        <v>127</v>
      </c>
      <c r="Q21" s="238" t="s">
        <v>126</v>
      </c>
      <c r="R21" s="239"/>
      <c r="S21" s="238" t="s">
        <v>125</v>
      </c>
      <c r="T21" s="240"/>
    </row>
    <row r="22" spans="1:113" ht="204.75" customHeight="1" x14ac:dyDescent="0.25">
      <c r="A22" s="244"/>
      <c r="B22" s="248"/>
      <c r="C22" s="249"/>
      <c r="D22" s="253"/>
      <c r="E22" s="248"/>
      <c r="F22" s="249"/>
      <c r="G22" s="248"/>
      <c r="H22" s="249"/>
      <c r="I22" s="248"/>
      <c r="J22" s="249"/>
      <c r="K22" s="251"/>
      <c r="L22" s="248"/>
      <c r="M22" s="249"/>
      <c r="N22" s="248"/>
      <c r="O22" s="249"/>
      <c r="P22" s="251"/>
      <c r="Q22" s="103" t="s">
        <v>124</v>
      </c>
      <c r="R22" s="103" t="s">
        <v>487</v>
      </c>
      <c r="S22" s="103" t="s">
        <v>123</v>
      </c>
      <c r="T22" s="103" t="s">
        <v>122</v>
      </c>
    </row>
    <row r="23" spans="1:113" ht="51.75" customHeight="1" x14ac:dyDescent="0.25">
      <c r="A23" s="245"/>
      <c r="B23" s="167" t="s">
        <v>120</v>
      </c>
      <c r="C23" s="167" t="s">
        <v>121</v>
      </c>
      <c r="D23" s="25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0"/>
      <c r="R25" s="65"/>
      <c r="S25" s="17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2" t="s">
        <v>522</v>
      </c>
      <c r="C29" s="252"/>
      <c r="D29" s="252"/>
      <c r="E29" s="252"/>
      <c r="F29" s="252"/>
      <c r="G29" s="252"/>
      <c r="H29" s="252"/>
      <c r="I29" s="252"/>
      <c r="J29" s="252"/>
      <c r="K29" s="252"/>
      <c r="L29" s="252"/>
      <c r="M29" s="252"/>
      <c r="N29" s="252"/>
      <c r="O29" s="252"/>
      <c r="P29" s="252"/>
      <c r="Q29" s="252"/>
      <c r="R29" s="25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526</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9" t="str">
        <f>'1. паспорт местоположение'!A12</f>
        <v>M_TP2000.PS.0073</v>
      </c>
      <c r="F12" s="229"/>
      <c r="G12" s="229"/>
      <c r="H12" s="229"/>
      <c r="I12" s="229"/>
      <c r="J12" s="229"/>
      <c r="K12" s="229"/>
      <c r="L12" s="229"/>
      <c r="M12" s="229"/>
      <c r="N12" s="229"/>
      <c r="O12" s="229"/>
      <c r="P12" s="229"/>
      <c r="Q12" s="229"/>
      <c r="R12" s="229"/>
      <c r="S12" s="229"/>
      <c r="T12" s="229"/>
      <c r="U12" s="229"/>
      <c r="V12" s="229"/>
      <c r="W12" s="229"/>
      <c r="X12" s="229"/>
      <c r="Y12" s="229"/>
    </row>
    <row r="13" spans="1:27" s="1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1" t="s">
        <v>541</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490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3" customFormat="1" ht="21" customHeight="1" x14ac:dyDescent="0.25"/>
    <row r="21" spans="1:27" ht="15.75" customHeight="1" x14ac:dyDescent="0.25">
      <c r="A21" s="254" t="s">
        <v>6</v>
      </c>
      <c r="B21" s="256" t="s">
        <v>496</v>
      </c>
      <c r="C21" s="257"/>
      <c r="D21" s="256" t="s">
        <v>498</v>
      </c>
      <c r="E21" s="257"/>
      <c r="F21" s="238" t="s">
        <v>103</v>
      </c>
      <c r="G21" s="240"/>
      <c r="H21" s="240"/>
      <c r="I21" s="239"/>
      <c r="J21" s="254" t="s">
        <v>499</v>
      </c>
      <c r="K21" s="256" t="s">
        <v>500</v>
      </c>
      <c r="L21" s="257"/>
      <c r="M21" s="256" t="s">
        <v>501</v>
      </c>
      <c r="N21" s="257"/>
      <c r="O21" s="256" t="s">
        <v>489</v>
      </c>
      <c r="P21" s="257"/>
      <c r="Q21" s="256" t="s">
        <v>136</v>
      </c>
      <c r="R21" s="257"/>
      <c r="S21" s="254" t="s">
        <v>135</v>
      </c>
      <c r="T21" s="254" t="s">
        <v>502</v>
      </c>
      <c r="U21" s="254" t="s">
        <v>497</v>
      </c>
      <c r="V21" s="256" t="s">
        <v>134</v>
      </c>
      <c r="W21" s="257"/>
      <c r="X21" s="238" t="s">
        <v>126</v>
      </c>
      <c r="Y21" s="240"/>
      <c r="Z21" s="238" t="s">
        <v>125</v>
      </c>
      <c r="AA21" s="240"/>
    </row>
    <row r="22" spans="1:27" ht="216" customHeight="1" x14ac:dyDescent="0.25">
      <c r="A22" s="260"/>
      <c r="B22" s="258"/>
      <c r="C22" s="259"/>
      <c r="D22" s="258"/>
      <c r="E22" s="259"/>
      <c r="F22" s="238" t="s">
        <v>133</v>
      </c>
      <c r="G22" s="239"/>
      <c r="H22" s="238" t="s">
        <v>132</v>
      </c>
      <c r="I22" s="239"/>
      <c r="J22" s="255"/>
      <c r="K22" s="258"/>
      <c r="L22" s="259"/>
      <c r="M22" s="258"/>
      <c r="N22" s="259"/>
      <c r="O22" s="258"/>
      <c r="P22" s="259"/>
      <c r="Q22" s="258"/>
      <c r="R22" s="259"/>
      <c r="S22" s="255"/>
      <c r="T22" s="255"/>
      <c r="U22" s="255"/>
      <c r="V22" s="258"/>
      <c r="W22" s="259"/>
      <c r="X22" s="103" t="s">
        <v>124</v>
      </c>
      <c r="Y22" s="103" t="s">
        <v>487</v>
      </c>
      <c r="Z22" s="103" t="s">
        <v>123</v>
      </c>
      <c r="AA22" s="103" t="s">
        <v>122</v>
      </c>
    </row>
    <row r="23" spans="1:27" ht="60" customHeight="1" x14ac:dyDescent="0.25">
      <c r="A23" s="255"/>
      <c r="B23" s="165" t="s">
        <v>120</v>
      </c>
      <c r="C23" s="16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'3.2 паспорт Техсостояние ЛЭП'!A5:AA5</f>
        <v>Год раскрытия информации: 2023 год</v>
      </c>
      <c r="B5" s="223"/>
      <c r="C5" s="22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41" t="s">
        <v>526</v>
      </c>
      <c r="B9" s="241"/>
      <c r="C9" s="241"/>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местоположение'!A12:C12</f>
        <v>M_TP2000.PS.0073</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15.75" x14ac:dyDescent="0.2">
      <c r="A15" s="241" t="s">
        <v>542</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5" t="s">
        <v>482</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9.5" customHeight="1" x14ac:dyDescent="0.2">
      <c r="A22" s="28" t="s">
        <v>66</v>
      </c>
      <c r="B22" s="35" t="s">
        <v>494</v>
      </c>
      <c r="C22" s="34" t="s">
        <v>546</v>
      </c>
      <c r="D22" s="33"/>
      <c r="E22" s="33"/>
      <c r="F22" s="32"/>
      <c r="G22" s="32"/>
      <c r="H22" s="32"/>
      <c r="I22" s="32"/>
      <c r="J22" s="32"/>
      <c r="K22" s="32"/>
      <c r="L22" s="32"/>
      <c r="M22" s="32"/>
      <c r="N22" s="32"/>
      <c r="O22" s="32"/>
      <c r="P22" s="32"/>
      <c r="Q22" s="31"/>
      <c r="R22" s="31"/>
      <c r="S22" s="31"/>
      <c r="T22" s="31"/>
      <c r="U22" s="31"/>
    </row>
    <row r="23" spans="1:21" ht="117.75" customHeight="1" x14ac:dyDescent="0.25">
      <c r="A23" s="28" t="s">
        <v>64</v>
      </c>
      <c r="B23" s="30" t="s">
        <v>61</v>
      </c>
      <c r="C23" s="29"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547</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495</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62"/>
      <c r="AB6" s="162"/>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62"/>
      <c r="AB7" s="162"/>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63"/>
      <c r="AB8" s="163"/>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64"/>
      <c r="AB9" s="164"/>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62"/>
      <c r="AB10" s="162"/>
    </row>
    <row r="11" spans="1:28" x14ac:dyDescent="0.25">
      <c r="A11" s="229" t="str">
        <f>'1. паспорт местоположение'!A12:C12</f>
        <v>M_TP2000.PS.0073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63"/>
      <c r="AB11" s="163"/>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64"/>
      <c r="AB12" s="164"/>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5.75" x14ac:dyDescent="0.25">
      <c r="A14" s="24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63"/>
      <c r="AB14" s="163"/>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64"/>
      <c r="AB15" s="164"/>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3"/>
      <c r="AB16" s="17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3"/>
      <c r="AB17" s="17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3"/>
      <c r="AB18" s="17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3"/>
      <c r="AB19" s="173"/>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74"/>
      <c r="AB20" s="174"/>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4"/>
      <c r="AB21" s="174"/>
    </row>
    <row r="22" spans="1:28" x14ac:dyDescent="0.25">
      <c r="A22" s="263" t="s">
        <v>513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5"/>
      <c r="AB22" s="175"/>
    </row>
    <row r="23" spans="1:28" ht="32.25" customHeight="1" x14ac:dyDescent="0.25">
      <c r="A23" s="265" t="s">
        <v>368</v>
      </c>
      <c r="B23" s="266"/>
      <c r="C23" s="266"/>
      <c r="D23" s="266"/>
      <c r="E23" s="266"/>
      <c r="F23" s="266"/>
      <c r="G23" s="266"/>
      <c r="H23" s="266"/>
      <c r="I23" s="266"/>
      <c r="J23" s="266"/>
      <c r="K23" s="266"/>
      <c r="L23" s="267"/>
      <c r="M23" s="264" t="s">
        <v>369</v>
      </c>
      <c r="N23" s="264"/>
      <c r="O23" s="264"/>
      <c r="P23" s="264"/>
      <c r="Q23" s="264"/>
      <c r="R23" s="264"/>
      <c r="S23" s="264"/>
      <c r="T23" s="264"/>
      <c r="U23" s="264"/>
      <c r="V23" s="264"/>
      <c r="W23" s="264"/>
      <c r="X23" s="264"/>
      <c r="Y23" s="264"/>
      <c r="Z23" s="264"/>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6">
        <v>11</v>
      </c>
      <c r="L25" s="101">
        <v>12</v>
      </c>
      <c r="M25" s="176">
        <v>13</v>
      </c>
      <c r="N25" s="101">
        <v>14</v>
      </c>
      <c r="O25" s="176">
        <v>15</v>
      </c>
      <c r="P25" s="101">
        <v>16</v>
      </c>
      <c r="Q25" s="176">
        <v>17</v>
      </c>
      <c r="R25" s="101">
        <v>18</v>
      </c>
      <c r="S25" s="176">
        <v>19</v>
      </c>
      <c r="T25" s="101">
        <v>20</v>
      </c>
      <c r="U25" s="176">
        <v>21</v>
      </c>
      <c r="V25" s="101">
        <v>22</v>
      </c>
      <c r="W25" s="176">
        <v>23</v>
      </c>
      <c r="X25" s="101">
        <v>24</v>
      </c>
      <c r="Y25" s="176">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9" t="str">
        <f>'1. паспорт местоположение'!A12:C12</f>
        <v>M_TP2000.PS.0073</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5.75" x14ac:dyDescent="0.2">
      <c r="A15" s="24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8" t="s">
        <v>491</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69" t="s">
        <v>87</v>
      </c>
      <c r="F19" s="270"/>
      <c r="G19" s="270"/>
      <c r="H19" s="270"/>
      <c r="I19" s="271"/>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25" zoomScaleNormal="100" zoomScaleSheetLayoutView="25" zoomScalePageLayoutView="50" workbookViewId="0">
      <selection activeCell="B1" sqref="B1:AJ1048576"/>
    </sheetView>
  </sheetViews>
  <sheetFormatPr defaultRowHeight="15.75"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72" width="16.7109375" style="178" customWidth="1"/>
    <col min="73" max="16384" width="9.140625" style="17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23" t="str">
        <f>'2. паспорт  ТП'!A4:S4</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95"/>
      <c r="B8" s="195"/>
      <c r="C8" s="195"/>
      <c r="D8" s="195"/>
      <c r="E8" s="195"/>
      <c r="F8" s="195"/>
      <c r="G8" s="195"/>
      <c r="H8" s="195"/>
      <c r="I8" s="195"/>
      <c r="J8" s="195"/>
      <c r="K8" s="195"/>
      <c r="L8" s="162"/>
      <c r="M8" s="162"/>
      <c r="N8" s="162"/>
      <c r="O8" s="162"/>
      <c r="P8" s="162"/>
      <c r="Q8" s="162"/>
      <c r="R8" s="162"/>
      <c r="S8" s="162"/>
      <c r="T8" s="162"/>
      <c r="U8" s="162"/>
      <c r="V8" s="162"/>
      <c r="W8" s="162"/>
      <c r="X8" s="162"/>
      <c r="Y8" s="162"/>
    </row>
    <row r="9" spans="1:44" s="12" customFormat="1" ht="18.75" customHeight="1" x14ac:dyDescent="0.2">
      <c r="A9" s="229" t="str">
        <f>'2. паспорт  ТП'!A8:S8</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95"/>
      <c r="B11" s="195"/>
      <c r="C11" s="195"/>
      <c r="D11" s="195"/>
      <c r="E11" s="195"/>
      <c r="F11" s="195"/>
      <c r="G11" s="195"/>
      <c r="H11" s="195"/>
      <c r="I11" s="195"/>
      <c r="J11" s="195"/>
      <c r="K11" s="195"/>
      <c r="L11" s="162"/>
      <c r="M11" s="162"/>
      <c r="N11" s="162"/>
      <c r="O11" s="162"/>
      <c r="P11" s="162"/>
      <c r="Q11" s="162"/>
      <c r="R11" s="162"/>
      <c r="S11" s="162"/>
      <c r="T11" s="162"/>
      <c r="U11" s="162"/>
      <c r="V11" s="162"/>
      <c r="W11" s="162"/>
      <c r="X11" s="162"/>
      <c r="Y11" s="162"/>
    </row>
    <row r="12" spans="1:44" s="12" customFormat="1" ht="18.75" customHeight="1" x14ac:dyDescent="0.2">
      <c r="A12" s="229" t="str">
        <f>'2. паспорт  ТП'!A11:S11</f>
        <v>M_TP2000.PS.0073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29" t="str">
        <f>'2. паспорт  ТП'!A14:S14</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26" t="s">
        <v>590</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6.5" customHeight="1" x14ac:dyDescent="0.4">
      <c r="A19" s="183"/>
      <c r="K19" s="179"/>
      <c r="T19" s="184"/>
      <c r="U19" s="273"/>
      <c r="V19" s="273"/>
      <c r="W19" s="273"/>
      <c r="X19" s="181"/>
      <c r="Y19" s="181"/>
    </row>
    <row r="20" spans="1:45" ht="16.5" customHeight="1" x14ac:dyDescent="0.25">
      <c r="A20" s="183"/>
      <c r="K20" s="185"/>
      <c r="T20" s="186"/>
      <c r="U20" s="274"/>
      <c r="V20" s="274"/>
      <c r="W20" s="274"/>
      <c r="X20" s="274"/>
      <c r="Y20" s="186"/>
    </row>
    <row r="21" spans="1:45" ht="16.5" customHeight="1" x14ac:dyDescent="0.4">
      <c r="A21" s="183"/>
      <c r="B21" s="187"/>
      <c r="K21" s="179"/>
      <c r="T21" s="181"/>
      <c r="U21" s="273"/>
      <c r="V21" s="273"/>
      <c r="W21" s="273"/>
      <c r="X21" s="181"/>
      <c r="Y21" s="181"/>
    </row>
    <row r="22" spans="1:45" ht="16.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row>
    <row r="23" spans="1:45" ht="16.5" customHeight="1" x14ac:dyDescent="0.4">
      <c r="D23" s="183"/>
      <c r="U23" s="181"/>
      <c r="V23" s="181"/>
      <c r="W23" s="181"/>
      <c r="X23" s="181"/>
      <c r="Y23" s="181"/>
    </row>
    <row r="24" spans="1:45" s="334" customFormat="1" ht="14.25" customHeight="1" thickBot="1" x14ac:dyDescent="0.3">
      <c r="A24" s="330" t="s">
        <v>343</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331"/>
      <c r="AN24" s="331"/>
      <c r="AO24" s="332"/>
      <c r="AP24" s="332"/>
      <c r="AQ24" s="332"/>
      <c r="AR24" s="332"/>
      <c r="AS24" s="333"/>
    </row>
    <row r="25" spans="1:45" s="334" customFormat="1" ht="12.75" customHeight="1" x14ac:dyDescent="0.25">
      <c r="A25" s="335" t="s">
        <v>599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338"/>
      <c r="AN25" s="339" t="s">
        <v>342</v>
      </c>
      <c r="AO25" s="339"/>
      <c r="AP25" s="339"/>
      <c r="AQ25" s="340"/>
      <c r="AR25" s="340"/>
      <c r="AS25" s="333"/>
    </row>
    <row r="26" spans="1:45" s="334" customFormat="1" ht="17.25" customHeight="1" x14ac:dyDescent="0.25">
      <c r="A26" s="341" t="s">
        <v>341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338"/>
      <c r="AN26" s="344" t="s">
        <v>340</v>
      </c>
      <c r="AO26" s="345"/>
      <c r="AP26" s="346"/>
      <c r="AQ26" s="347"/>
      <c r="AR26" s="348"/>
      <c r="AS26" s="333"/>
    </row>
    <row r="27" spans="1:45" s="334" customFormat="1" ht="17.25" customHeight="1" x14ac:dyDescent="0.25">
      <c r="A27" s="341" t="s">
        <v>339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338"/>
      <c r="AN27" s="344" t="s">
        <v>338</v>
      </c>
      <c r="AO27" s="345"/>
      <c r="AP27" s="346"/>
      <c r="AQ27" s="347"/>
      <c r="AR27" s="348"/>
      <c r="AS27" s="333"/>
    </row>
    <row r="28" spans="1:45" s="334" customFormat="1" ht="27.75" customHeight="1" thickBot="1" x14ac:dyDescent="0.3">
      <c r="A28" s="349" t="s">
        <v>337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338"/>
      <c r="AN28" s="353" t="s">
        <v>600</v>
      </c>
      <c r="AO28" s="354"/>
      <c r="AP28" s="355"/>
      <c r="AQ28" s="347"/>
      <c r="AR28" s="348"/>
      <c r="AS28" s="333"/>
    </row>
    <row r="29" spans="1:45" s="334" customFormat="1" ht="17.25" customHeight="1" x14ac:dyDescent="0.25">
      <c r="A29" s="356" t="s">
        <v>336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7"/>
      <c r="AL29" s="337"/>
      <c r="AM29" s="338"/>
      <c r="AN29" s="359"/>
      <c r="AO29" s="360"/>
      <c r="AP29" s="360"/>
      <c r="AQ29" s="347"/>
      <c r="AR29" s="361"/>
      <c r="AS29" s="333"/>
    </row>
    <row r="30" spans="1:45" s="334" customFormat="1" ht="17.25" customHeight="1" x14ac:dyDescent="0.25">
      <c r="A30" s="341" t="s">
        <v>601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338"/>
      <c r="AS30" s="333"/>
    </row>
    <row r="31" spans="1:45" s="334" customFormat="1" ht="17.25" customHeight="1" x14ac:dyDescent="0.25">
      <c r="A31" s="341" t="s">
        <v>335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338"/>
      <c r="AN31" s="338"/>
      <c r="AO31" s="362"/>
      <c r="AP31" s="362"/>
      <c r="AQ31" s="362"/>
      <c r="AR31" s="362"/>
      <c r="AS31" s="333"/>
    </row>
    <row r="32" spans="1:45" s="334" customFormat="1"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338"/>
      <c r="AN32" s="338"/>
      <c r="AO32" s="338"/>
      <c r="AP32" s="338"/>
      <c r="AQ32" s="338"/>
      <c r="AR32" s="338"/>
      <c r="AS32" s="333"/>
    </row>
    <row r="33" spans="1:45" s="334" customFormat="1" ht="17.25" customHeight="1" x14ac:dyDescent="0.25">
      <c r="A33" s="341" t="s">
        <v>334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3"/>
      <c r="AL33" s="363"/>
      <c r="AM33" s="338"/>
      <c r="AN33" s="338"/>
      <c r="AO33" s="338"/>
      <c r="AP33" s="338"/>
      <c r="AQ33" s="338"/>
      <c r="AR33" s="338"/>
      <c r="AS33" s="333"/>
    </row>
    <row r="34" spans="1:45" s="334" customFormat="1" ht="17.25" customHeight="1" x14ac:dyDescent="0.25">
      <c r="A34" s="341" t="s">
        <v>333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338"/>
      <c r="AN34" s="338"/>
      <c r="AO34" s="338"/>
      <c r="AP34" s="338"/>
      <c r="AQ34" s="338"/>
      <c r="AR34" s="338"/>
      <c r="AS34" s="333"/>
    </row>
    <row r="35" spans="1:45" s="334"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338"/>
      <c r="AN35" s="338"/>
      <c r="AO35" s="338"/>
      <c r="AP35" s="338"/>
      <c r="AQ35" s="338"/>
      <c r="AR35" s="338"/>
      <c r="AS35" s="333"/>
    </row>
    <row r="36" spans="1:45" s="334" customFormat="1" ht="17.25" customHeight="1" thickBot="1" x14ac:dyDescent="0.3">
      <c r="A36" s="364" t="s">
        <v>307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2"/>
      <c r="AL36" s="352"/>
      <c r="AM36" s="338"/>
      <c r="AN36" s="338"/>
      <c r="AO36" s="338"/>
      <c r="AP36" s="338"/>
      <c r="AQ36" s="338"/>
      <c r="AR36" s="338"/>
      <c r="AS36" s="333"/>
    </row>
    <row r="37" spans="1:45" s="334" customFormat="1"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338"/>
      <c r="AN37" s="338"/>
      <c r="AO37" s="338"/>
      <c r="AP37" s="338"/>
      <c r="AQ37" s="338"/>
      <c r="AR37" s="338"/>
      <c r="AS37" s="333"/>
    </row>
    <row r="38" spans="1:45" s="334" customFormat="1" ht="17.25" customHeight="1" x14ac:dyDescent="0.25">
      <c r="A38" s="341" t="s">
        <v>332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338"/>
      <c r="AN38" s="338"/>
      <c r="AO38" s="338"/>
      <c r="AP38" s="338"/>
      <c r="AQ38" s="338"/>
      <c r="AR38" s="338"/>
      <c r="AS38" s="333"/>
    </row>
    <row r="39" spans="1:45" s="334" customFormat="1" ht="17.25" customHeight="1" thickBot="1" x14ac:dyDescent="0.3">
      <c r="A39" s="364" t="s">
        <v>331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2"/>
      <c r="AL39" s="352"/>
      <c r="AM39" s="338"/>
      <c r="AN39" s="338"/>
      <c r="AO39" s="338"/>
      <c r="AP39" s="338"/>
      <c r="AQ39" s="338"/>
      <c r="AR39" s="338"/>
      <c r="AS39" s="333"/>
    </row>
    <row r="40" spans="1:45" s="334" customFormat="1" ht="17.25" customHeight="1" x14ac:dyDescent="0.25">
      <c r="A40" s="335" t="s">
        <v>602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338"/>
      <c r="AN40" s="338"/>
      <c r="AO40" s="338"/>
      <c r="AP40" s="338"/>
      <c r="AQ40" s="338"/>
      <c r="AR40" s="338"/>
      <c r="AS40" s="333"/>
    </row>
    <row r="41" spans="1:45" s="334" customFormat="1" ht="17.25" customHeight="1" x14ac:dyDescent="0.25">
      <c r="A41" s="341" t="s">
        <v>330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338"/>
      <c r="AN41" s="338"/>
      <c r="AO41" s="338"/>
      <c r="AP41" s="338"/>
      <c r="AQ41" s="338"/>
      <c r="AR41" s="338"/>
      <c r="AS41" s="333"/>
    </row>
    <row r="42" spans="1:45" s="334" customFormat="1" ht="17.25" customHeight="1" x14ac:dyDescent="0.25">
      <c r="A42" s="341" t="s">
        <v>329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338"/>
      <c r="AN42" s="338"/>
      <c r="AO42" s="338"/>
      <c r="AP42" s="338"/>
      <c r="AQ42" s="338"/>
      <c r="AR42" s="338"/>
      <c r="AS42" s="333"/>
    </row>
    <row r="43" spans="1:45" s="334" customFormat="1" ht="17.25" customHeight="1" x14ac:dyDescent="0.25">
      <c r="A43" s="341" t="s">
        <v>328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338"/>
      <c r="AN43" s="338"/>
      <c r="AO43" s="338"/>
      <c r="AP43" s="338"/>
      <c r="AQ43" s="338"/>
      <c r="AR43" s="338"/>
      <c r="AS43" s="333"/>
    </row>
    <row r="44" spans="1:45" s="334" customFormat="1" ht="17.25" customHeight="1" x14ac:dyDescent="0.25">
      <c r="A44" s="341" t="s">
        <v>327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338"/>
      <c r="AN44" s="338"/>
      <c r="AO44" s="338"/>
      <c r="AP44" s="338"/>
      <c r="AQ44" s="338"/>
      <c r="AR44" s="338"/>
      <c r="AS44" s="333"/>
    </row>
    <row r="45" spans="1:45" s="334" customFormat="1" ht="17.25" customHeight="1" x14ac:dyDescent="0.25">
      <c r="A45" s="341" t="s">
        <v>326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338"/>
      <c r="AN45" s="338"/>
      <c r="AO45" s="338"/>
      <c r="AP45" s="338"/>
      <c r="AQ45" s="338"/>
      <c r="AR45" s="338"/>
      <c r="AS45" s="333"/>
    </row>
    <row r="46" spans="1:45" s="334" customFormat="1" ht="17.25" customHeight="1" thickBot="1" x14ac:dyDescent="0.3">
      <c r="A46" s="366" t="s">
        <v>603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338"/>
      <c r="AN46" s="338"/>
      <c r="AO46" s="338"/>
      <c r="AP46" s="338"/>
      <c r="AQ46" s="338"/>
      <c r="AR46" s="338"/>
      <c r="AS46" s="333"/>
    </row>
    <row r="47" spans="1:45" s="334" customFormat="1" ht="24" customHeight="1" x14ac:dyDescent="0.25">
      <c r="A47" s="369" t="s">
        <v>325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5</v>
      </c>
      <c r="AL47" s="337"/>
      <c r="AM47" s="372" t="s">
        <v>604</v>
      </c>
      <c r="AN47" s="372"/>
      <c r="AO47" s="373" t="s">
        <v>605</v>
      </c>
      <c r="AP47" s="373" t="s">
        <v>606</v>
      </c>
      <c r="AQ47" s="333"/>
    </row>
    <row r="48" spans="1:45" s="334" customFormat="1" ht="12" customHeight="1" x14ac:dyDescent="0.25">
      <c r="A48" s="341" t="s">
        <v>324</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374"/>
      <c r="AP48" s="374"/>
      <c r="AQ48" s="333"/>
    </row>
    <row r="49" spans="1:43" s="334" customFormat="1" ht="12" customHeight="1" x14ac:dyDescent="0.25">
      <c r="A49" s="341" t="s">
        <v>323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374"/>
      <c r="AP49" s="374"/>
      <c r="AQ49" s="333"/>
    </row>
    <row r="50" spans="1:43" s="334" customFormat="1" ht="12" customHeight="1" thickBot="1" x14ac:dyDescent="0.3">
      <c r="A50" s="364" t="s">
        <v>607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2"/>
      <c r="AL50" s="352"/>
      <c r="AM50" s="352"/>
      <c r="AN50" s="352"/>
      <c r="AO50" s="375"/>
      <c r="AP50" s="375"/>
      <c r="AQ50" s="333"/>
    </row>
    <row r="51" spans="1:43" s="334" customFormat="1" ht="6.75" customHeight="1" thickBot="1" x14ac:dyDescent="0.3">
      <c r="A51" s="376"/>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7"/>
      <c r="AN51" s="377"/>
      <c r="AO51" s="378"/>
      <c r="AP51" s="378"/>
      <c r="AQ51" s="379"/>
    </row>
    <row r="52" spans="1:43" s="334" customFormat="1" ht="24" customHeight="1" x14ac:dyDescent="0.25">
      <c r="A52" s="380" t="s">
        <v>322</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2" t="s">
        <v>5</v>
      </c>
      <c r="AL52" s="372"/>
      <c r="AM52" s="372" t="s">
        <v>604</v>
      </c>
      <c r="AN52" s="372"/>
      <c r="AO52" s="373" t="s">
        <v>605</v>
      </c>
      <c r="AP52" s="373" t="s">
        <v>606</v>
      </c>
      <c r="AQ52" s="333"/>
    </row>
    <row r="53" spans="1:43" s="334" customFormat="1"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3"/>
      <c r="AL53" s="363"/>
      <c r="AM53" s="363"/>
      <c r="AN53" s="363"/>
      <c r="AO53" s="384"/>
      <c r="AP53" s="384"/>
      <c r="AQ53" s="333"/>
    </row>
    <row r="54" spans="1:43" s="334" customFormat="1"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374"/>
      <c r="AP54" s="374"/>
      <c r="AQ54" s="333"/>
    </row>
    <row r="55" spans="1:43" s="334" customFormat="1"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374"/>
      <c r="AP55" s="374"/>
      <c r="AQ55" s="333"/>
    </row>
    <row r="56" spans="1:43" s="334" customFormat="1" ht="12" customHeight="1" thickBot="1" x14ac:dyDescent="0.3">
      <c r="A56" s="364" t="s">
        <v>318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2"/>
      <c r="AL56" s="352"/>
      <c r="AM56" s="352"/>
      <c r="AN56" s="352"/>
      <c r="AO56" s="375"/>
      <c r="AP56" s="375"/>
      <c r="AQ56" s="333"/>
    </row>
    <row r="57" spans="1:43" s="334" customFormat="1" ht="6" customHeight="1" thickBot="1" x14ac:dyDescent="0.3">
      <c r="A57" s="385"/>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5"/>
      <c r="AL57" s="385"/>
      <c r="AM57" s="338"/>
      <c r="AN57" s="338"/>
      <c r="AO57" s="386"/>
      <c r="AP57" s="386"/>
      <c r="AQ57" s="331"/>
    </row>
    <row r="58" spans="1:43" s="334" customFormat="1" ht="24" customHeight="1" x14ac:dyDescent="0.25">
      <c r="A58" s="380" t="s">
        <v>608</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2" t="s">
        <v>5</v>
      </c>
      <c r="AL58" s="372"/>
      <c r="AM58" s="372" t="s">
        <v>604</v>
      </c>
      <c r="AN58" s="372"/>
      <c r="AO58" s="373" t="s">
        <v>605</v>
      </c>
      <c r="AP58" s="373" t="s">
        <v>606</v>
      </c>
      <c r="AQ58" s="333"/>
    </row>
    <row r="59" spans="1:43" s="334" customFormat="1" ht="12.75" customHeight="1" x14ac:dyDescent="0.25">
      <c r="A59" s="387" t="s">
        <v>317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390"/>
      <c r="AP59" s="390"/>
      <c r="AQ59" s="391"/>
    </row>
    <row r="60" spans="1:43" s="334" customFormat="1"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374"/>
      <c r="AP60" s="374"/>
      <c r="AQ60" s="333"/>
    </row>
    <row r="61" spans="1:43" s="334" customFormat="1"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374"/>
      <c r="AP61" s="374"/>
      <c r="AQ61" s="333"/>
    </row>
    <row r="62" spans="1:43" s="334" customFormat="1"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374"/>
      <c r="AP62" s="374"/>
      <c r="AQ62" s="333"/>
    </row>
    <row r="63" spans="1:43" s="334"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374"/>
      <c r="AP63" s="374"/>
      <c r="AQ63" s="333"/>
    </row>
    <row r="64" spans="1:43" s="334"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374"/>
      <c r="AP64" s="374"/>
      <c r="AQ64" s="333"/>
    </row>
    <row r="65" spans="1:43" s="334" customFormat="1"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374"/>
      <c r="AP65" s="374"/>
      <c r="AQ65" s="333"/>
    </row>
    <row r="66" spans="1:43" s="334" customFormat="1" ht="27.75" customHeight="1" x14ac:dyDescent="0.25">
      <c r="A66" s="392" t="s">
        <v>609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396"/>
      <c r="AP66" s="396"/>
      <c r="AQ66" s="391"/>
    </row>
    <row r="67" spans="1:43" s="334" customFormat="1"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374"/>
      <c r="AP67" s="374"/>
      <c r="AQ67" s="333"/>
    </row>
    <row r="68" spans="1:43" s="334" customFormat="1" ht="25.5" customHeight="1" x14ac:dyDescent="0.25">
      <c r="A68" s="392" t="s">
        <v>610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396"/>
      <c r="AP68" s="396"/>
      <c r="AQ68" s="391"/>
    </row>
    <row r="69" spans="1:43" s="334" customFormat="1"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374"/>
      <c r="AP69" s="374"/>
      <c r="AQ69" s="333"/>
    </row>
    <row r="70" spans="1:43" s="334" customFormat="1" ht="12.75" customHeight="1" x14ac:dyDescent="0.25">
      <c r="A70" s="397" t="s">
        <v>312</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396"/>
      <c r="AP70" s="396"/>
      <c r="AQ70" s="391"/>
    </row>
    <row r="71" spans="1:43" s="334" customFormat="1"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374"/>
      <c r="AP71" s="374"/>
      <c r="AQ71" s="333"/>
    </row>
    <row r="72" spans="1:43" s="334" customFormat="1" ht="12.75" customHeight="1" thickBot="1" x14ac:dyDescent="0.3">
      <c r="A72" s="399" t="s">
        <v>311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403"/>
      <c r="AP72" s="403"/>
      <c r="AQ72" s="391"/>
    </row>
    <row r="73" spans="1:43" s="334" customFormat="1" ht="7.5" customHeight="1" thickBot="1" x14ac:dyDescent="0.3">
      <c r="A73" s="385"/>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38"/>
      <c r="AN73" s="338"/>
      <c r="AO73" s="386"/>
      <c r="AP73" s="386"/>
      <c r="AQ73" s="331"/>
    </row>
    <row r="74" spans="1:43" s="334" customFormat="1" ht="25.5" customHeight="1" x14ac:dyDescent="0.25">
      <c r="A74" s="380" t="s">
        <v>310</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2" t="s">
        <v>5</v>
      </c>
      <c r="AL74" s="372"/>
      <c r="AM74" s="372" t="s">
        <v>604</v>
      </c>
      <c r="AN74" s="372"/>
      <c r="AO74" s="373" t="s">
        <v>605</v>
      </c>
      <c r="AP74" s="373" t="s">
        <v>606</v>
      </c>
      <c r="AQ74" s="333"/>
    </row>
    <row r="75" spans="1:43" s="334" customFormat="1" ht="25.5" customHeight="1" x14ac:dyDescent="0.25">
      <c r="A75" s="392" t="s">
        <v>610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4"/>
      <c r="AN75" s="404"/>
      <c r="AO75" s="405"/>
      <c r="AP75" s="405"/>
      <c r="AQ75" s="391"/>
    </row>
    <row r="76" spans="1:43" s="334" customFormat="1"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406"/>
      <c r="AN76" s="406"/>
      <c r="AO76" s="407"/>
      <c r="AP76" s="407"/>
      <c r="AQ76" s="333"/>
    </row>
    <row r="77" spans="1:43" s="334" customFormat="1"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406"/>
      <c r="AN77" s="406"/>
      <c r="AO77" s="407"/>
      <c r="AP77" s="407"/>
      <c r="AQ77" s="333"/>
    </row>
    <row r="78" spans="1:43" s="334" customFormat="1"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406"/>
      <c r="AN78" s="406"/>
      <c r="AO78" s="407"/>
      <c r="AP78" s="407"/>
      <c r="AQ78" s="333"/>
    </row>
    <row r="79" spans="1:43" s="334" customFormat="1"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406"/>
      <c r="AN79" s="406"/>
      <c r="AO79" s="407"/>
      <c r="AP79" s="407"/>
      <c r="AQ79" s="333"/>
    </row>
    <row r="80" spans="1:43" s="334" customFormat="1"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406"/>
      <c r="AN80" s="406"/>
      <c r="AO80" s="407"/>
      <c r="AP80" s="407"/>
      <c r="AQ80" s="333"/>
    </row>
    <row r="81" spans="1:45" s="334" customFormat="1"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406"/>
      <c r="AN81" s="406"/>
      <c r="AO81" s="407"/>
      <c r="AP81" s="407"/>
      <c r="AQ81" s="333"/>
    </row>
    <row r="82" spans="1:45" s="334" customFormat="1"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406"/>
      <c r="AN82" s="406"/>
      <c r="AO82" s="407"/>
      <c r="AP82" s="407"/>
      <c r="AQ82" s="333"/>
    </row>
    <row r="83" spans="1:45" s="334" customFormat="1" ht="12" customHeight="1" x14ac:dyDescent="0.25">
      <c r="A83" s="397" t="s">
        <v>302</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404"/>
      <c r="AN83" s="404"/>
      <c r="AO83" s="405"/>
      <c r="AP83" s="405"/>
      <c r="AQ83" s="391"/>
    </row>
    <row r="84" spans="1:45" s="334" customFormat="1" ht="12" customHeight="1" x14ac:dyDescent="0.25">
      <c r="A84" s="397" t="s">
        <v>611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404"/>
      <c r="AN84" s="404"/>
      <c r="AO84" s="405"/>
      <c r="AP84" s="405"/>
      <c r="AQ84" s="391"/>
    </row>
    <row r="85" spans="1:45" s="334" customFormat="1"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406"/>
      <c r="AN85" s="406"/>
      <c r="AO85" s="407"/>
      <c r="AP85" s="407"/>
      <c r="AQ85" s="331"/>
    </row>
    <row r="86" spans="1:45" s="334" customFormat="1" ht="27.75" customHeight="1" x14ac:dyDescent="0.25">
      <c r="A86" s="392" t="s">
        <v>612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4"/>
      <c r="AN86" s="404"/>
      <c r="AO86" s="405"/>
      <c r="AP86" s="405"/>
      <c r="AQ86" s="391"/>
    </row>
    <row r="87" spans="1:45" s="334" customFormat="1" ht="15" x14ac:dyDescent="0.25">
      <c r="A87" s="392" t="s">
        <v>613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4"/>
      <c r="AN87" s="404"/>
      <c r="AO87" s="405"/>
      <c r="AP87" s="405"/>
      <c r="AQ87" s="391"/>
    </row>
    <row r="88" spans="1:45" s="334" customFormat="1" ht="14.25" customHeight="1" x14ac:dyDescent="0.25">
      <c r="A88" s="408" t="s">
        <v>614</v>
      </c>
      <c r="B88" s="409"/>
      <c r="C88" s="409"/>
      <c r="D88" s="410"/>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2"/>
      <c r="AL88" s="413"/>
      <c r="AM88" s="414"/>
      <c r="AN88" s="415"/>
      <c r="AO88" s="405"/>
      <c r="AP88" s="405"/>
      <c r="AQ88" s="391"/>
    </row>
    <row r="89" spans="1:45" s="334" customFormat="1" ht="15" x14ac:dyDescent="0.25">
      <c r="A89" s="408" t="s">
        <v>615</v>
      </c>
      <c r="B89" s="409"/>
      <c r="C89" s="409"/>
      <c r="D89" s="410"/>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2"/>
      <c r="AL89" s="413"/>
      <c r="AM89" s="414"/>
      <c r="AN89" s="415"/>
      <c r="AO89" s="405"/>
      <c r="AP89" s="405"/>
      <c r="AQ89" s="331"/>
    </row>
    <row r="90" spans="1:45" s="334" customFormat="1" ht="12" customHeight="1" thickBot="1" x14ac:dyDescent="0.3">
      <c r="A90" s="416" t="s">
        <v>616</v>
      </c>
      <c r="B90" s="417"/>
      <c r="C90" s="417"/>
      <c r="D90" s="417"/>
      <c r="E90" s="417"/>
      <c r="F90" s="417"/>
      <c r="G90" s="417"/>
      <c r="H90" s="417"/>
      <c r="I90" s="417"/>
      <c r="J90" s="417"/>
      <c r="K90" s="417"/>
      <c r="L90" s="417"/>
      <c r="M90" s="417"/>
      <c r="N90" s="417"/>
      <c r="O90" s="417"/>
      <c r="P90" s="417"/>
      <c r="Q90" s="417"/>
      <c r="R90" s="417"/>
      <c r="S90" s="417"/>
      <c r="T90" s="417"/>
      <c r="U90" s="417"/>
      <c r="V90" s="417"/>
      <c r="W90" s="417"/>
      <c r="X90" s="417"/>
      <c r="Y90" s="417"/>
      <c r="Z90" s="417"/>
      <c r="AA90" s="417"/>
      <c r="AB90" s="417"/>
      <c r="AC90" s="417"/>
      <c r="AD90" s="417"/>
      <c r="AE90" s="417"/>
      <c r="AF90" s="417"/>
      <c r="AG90" s="417"/>
      <c r="AH90" s="417"/>
      <c r="AI90" s="417"/>
      <c r="AJ90" s="417"/>
      <c r="AK90" s="418"/>
      <c r="AL90" s="419"/>
      <c r="AM90" s="420"/>
      <c r="AN90" s="421"/>
      <c r="AO90" s="422"/>
      <c r="AP90" s="422"/>
      <c r="AQ90" s="333"/>
    </row>
    <row r="91" spans="1:45" s="334" customFormat="1" ht="3" customHeight="1" x14ac:dyDescent="0.25">
      <c r="A91" s="331"/>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423"/>
    </row>
    <row r="92" spans="1:45" s="334" customFormat="1" ht="13.5" customHeight="1" x14ac:dyDescent="0.25">
      <c r="A92" s="338" t="s">
        <v>617</v>
      </c>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33"/>
      <c r="AL92" s="333"/>
      <c r="AM92" s="333"/>
      <c r="AN92" s="333"/>
      <c r="AO92" s="333"/>
      <c r="AP92" s="333"/>
      <c r="AQ92" s="333"/>
      <c r="AR92" s="333"/>
      <c r="AS92" s="423"/>
    </row>
    <row r="93" spans="1:45" s="334" customFormat="1" ht="13.5" customHeight="1" x14ac:dyDescent="0.25">
      <c r="A93" s="424" t="s">
        <v>618</v>
      </c>
      <c r="B93" s="425"/>
      <c r="C93" s="426"/>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25"/>
      <c r="AL93" s="425"/>
      <c r="AM93" s="425"/>
      <c r="AN93" s="425"/>
      <c r="AO93" s="425"/>
      <c r="AP93" s="423"/>
      <c r="AQ93" s="423"/>
      <c r="AR93" s="423"/>
      <c r="AS93" s="423"/>
    </row>
    <row r="94" spans="1:45" s="334" customFormat="1" ht="11.25" customHeight="1" x14ac:dyDescent="0.25">
      <c r="A94" s="424" t="s">
        <v>619</v>
      </c>
      <c r="B94" s="425"/>
      <c r="C94" s="426"/>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5"/>
      <c r="AC94" s="425"/>
      <c r="AD94" s="425"/>
      <c r="AE94" s="425"/>
      <c r="AF94" s="425"/>
      <c r="AG94" s="425"/>
      <c r="AH94" s="425"/>
      <c r="AI94" s="425"/>
      <c r="AJ94" s="425"/>
      <c r="AK94" s="425"/>
      <c r="AL94" s="425"/>
      <c r="AM94" s="425"/>
      <c r="AN94" s="425"/>
      <c r="AO94" s="425"/>
      <c r="AP94" s="423"/>
      <c r="AQ94" s="423"/>
      <c r="AR94" s="423"/>
      <c r="AS94" s="331"/>
    </row>
    <row r="95" spans="1:45" s="334" customFormat="1" ht="15" x14ac:dyDescent="0.25">
      <c r="A95" s="424" t="s">
        <v>620</v>
      </c>
      <c r="B95" s="425"/>
      <c r="C95" s="426"/>
      <c r="D95" s="425"/>
      <c r="E95" s="425"/>
      <c r="F95" s="425"/>
      <c r="G95" s="425"/>
      <c r="H95" s="425"/>
      <c r="I95" s="425"/>
      <c r="J95" s="425"/>
      <c r="K95" s="425"/>
      <c r="L95" s="425"/>
      <c r="M95" s="425"/>
      <c r="N95" s="425"/>
      <c r="O95" s="425"/>
      <c r="P95" s="425"/>
      <c r="Q95" s="425"/>
      <c r="R95" s="425"/>
      <c r="S95" s="425"/>
      <c r="T95" s="425"/>
      <c r="U95" s="425"/>
      <c r="V95" s="425"/>
      <c r="W95" s="425"/>
      <c r="X95" s="425"/>
      <c r="Y95" s="425"/>
      <c r="Z95" s="425"/>
      <c r="AA95" s="425"/>
      <c r="AB95" s="425"/>
      <c r="AC95" s="425"/>
      <c r="AD95" s="425"/>
      <c r="AE95" s="425"/>
      <c r="AF95" s="425"/>
      <c r="AG95" s="425"/>
      <c r="AH95" s="425"/>
      <c r="AI95" s="425"/>
      <c r="AJ95" s="425"/>
      <c r="AK95" s="425"/>
      <c r="AL95" s="425"/>
      <c r="AM95" s="425"/>
      <c r="AN95" s="425"/>
      <c r="AO95" s="425"/>
      <c r="AP95" s="423"/>
      <c r="AQ95" s="423"/>
      <c r="AR95" s="423"/>
      <c r="AS95" s="331"/>
    </row>
    <row r="96" spans="1:45" s="334" customFormat="1" ht="15" x14ac:dyDescent="0.25">
      <c r="A96" s="338" t="s">
        <v>621</v>
      </c>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row>
    <row r="97" spans="1:13" x14ac:dyDescent="0.25">
      <c r="C97" s="190"/>
      <c r="D97" s="190"/>
      <c r="E97" s="190"/>
      <c r="F97" s="190"/>
      <c r="G97" s="190"/>
      <c r="H97" s="190"/>
      <c r="I97" s="190"/>
      <c r="J97" s="190"/>
    </row>
    <row r="98" spans="1:13" ht="64.5" customHeight="1" x14ac:dyDescent="0.25">
      <c r="A98" s="272"/>
      <c r="B98" s="272"/>
      <c r="C98" s="272"/>
      <c r="D98" s="272"/>
      <c r="E98" s="272"/>
      <c r="F98" s="272"/>
      <c r="G98" s="272"/>
      <c r="H98" s="272"/>
      <c r="I98" s="272"/>
      <c r="J98" s="272"/>
      <c r="K98" s="272"/>
    </row>
    <row r="100" spans="1:13" x14ac:dyDescent="0.25">
      <c r="C100" s="190"/>
    </row>
    <row r="103" spans="1:13" ht="27.75" x14ac:dyDescent="0.25">
      <c r="B103" s="182"/>
      <c r="M103" s="182"/>
    </row>
    <row r="104" spans="1:13" ht="27.75" x14ac:dyDescent="0.25">
      <c r="B104" s="182"/>
      <c r="M104" s="191"/>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K30" sqref="K30"/>
    </sheetView>
  </sheetViews>
  <sheetFormatPr defaultRowHeight="15.75" x14ac:dyDescent="0.25"/>
  <cols>
    <col min="1" max="1" width="9.140625" style="70"/>
    <col min="2" max="2" width="37.7109375" style="70" customWidth="1"/>
    <col min="3" max="3" width="17.140625" style="70" customWidth="1"/>
    <col min="4" max="4" width="19.5703125" style="70" customWidth="1"/>
    <col min="5" max="6" width="0" style="70" hidden="1" customWidth="1"/>
    <col min="7" max="7" width="18.140625" style="70" customWidth="1"/>
    <col min="8" max="8" width="15.5703125" style="70" customWidth="1"/>
    <col min="9" max="10" width="18.28515625" style="70" customWidth="1"/>
    <col min="11" max="11" width="55.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'3.2 паспорт Техсостояние ЛЭП'!E12</f>
        <v>M_TP2000.PS.0073</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3"/>
      <c r="B14" s="233"/>
      <c r="C14" s="233"/>
      <c r="D14" s="233"/>
      <c r="E14" s="233"/>
      <c r="F14" s="233"/>
      <c r="G14" s="233"/>
      <c r="H14" s="233"/>
      <c r="I14" s="233"/>
      <c r="J14" s="233"/>
      <c r="K14" s="233"/>
      <c r="L14" s="233"/>
    </row>
    <row r="15" spans="1:44" x14ac:dyDescent="0.25">
      <c r="A15" s="24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41"/>
      <c r="C15" s="241"/>
      <c r="D15" s="241"/>
      <c r="E15" s="241"/>
      <c r="F15" s="241"/>
      <c r="G15" s="241"/>
      <c r="H15" s="241"/>
      <c r="I15" s="241"/>
      <c r="J15" s="241"/>
      <c r="K15" s="241"/>
      <c r="L15" s="241"/>
    </row>
    <row r="16" spans="1:44" x14ac:dyDescent="0.25">
      <c r="A16" s="224" t="s">
        <v>7</v>
      </c>
      <c r="B16" s="224"/>
      <c r="C16" s="224"/>
      <c r="D16" s="224"/>
      <c r="E16" s="224"/>
      <c r="F16" s="224"/>
      <c r="G16" s="224"/>
      <c r="H16" s="224"/>
      <c r="I16" s="224"/>
      <c r="J16" s="224"/>
      <c r="K16" s="224"/>
      <c r="L16" s="224"/>
    </row>
    <row r="17" spans="1:12" ht="15.75" customHeight="1" x14ac:dyDescent="0.25">
      <c r="L17" s="91"/>
    </row>
    <row r="18" spans="1:12" x14ac:dyDescent="0.25">
      <c r="K18" s="90"/>
    </row>
    <row r="19" spans="1:12" ht="15.75" customHeight="1" x14ac:dyDescent="0.25">
      <c r="A19" s="275" t="s">
        <v>492</v>
      </c>
      <c r="B19" s="275"/>
      <c r="C19" s="275"/>
      <c r="D19" s="275"/>
      <c r="E19" s="275"/>
      <c r="F19" s="275"/>
      <c r="G19" s="275"/>
      <c r="H19" s="275"/>
      <c r="I19" s="275"/>
      <c r="J19" s="275"/>
      <c r="K19" s="275"/>
      <c r="L19" s="275"/>
    </row>
    <row r="20" spans="1:12" x14ac:dyDescent="0.25">
      <c r="A20" s="71"/>
      <c r="B20" s="71"/>
      <c r="C20" s="89"/>
      <c r="D20" s="89"/>
      <c r="E20" s="89"/>
      <c r="F20" s="89"/>
      <c r="G20" s="89"/>
      <c r="H20" s="89"/>
      <c r="I20" s="89"/>
      <c r="J20" s="89"/>
      <c r="K20" s="89"/>
      <c r="L20" s="89"/>
    </row>
    <row r="21" spans="1:12" ht="28.5" customHeight="1" x14ac:dyDescent="0.25">
      <c r="A21" s="276" t="s">
        <v>229</v>
      </c>
      <c r="B21" s="276" t="s">
        <v>228</v>
      </c>
      <c r="C21" s="282" t="s">
        <v>424</v>
      </c>
      <c r="D21" s="282"/>
      <c r="E21" s="282"/>
      <c r="F21" s="282"/>
      <c r="G21" s="282"/>
      <c r="H21" s="282"/>
      <c r="I21" s="277" t="s">
        <v>227</v>
      </c>
      <c r="J21" s="279" t="s">
        <v>426</v>
      </c>
      <c r="K21" s="276" t="s">
        <v>226</v>
      </c>
      <c r="L21" s="278" t="s">
        <v>425</v>
      </c>
    </row>
    <row r="22" spans="1:12" ht="58.5" customHeight="1" x14ac:dyDescent="0.25">
      <c r="A22" s="276"/>
      <c r="B22" s="276"/>
      <c r="C22" s="283" t="s">
        <v>3</v>
      </c>
      <c r="D22" s="283"/>
      <c r="E22" s="149"/>
      <c r="F22" s="150"/>
      <c r="G22" s="284" t="s">
        <v>2</v>
      </c>
      <c r="H22" s="285"/>
      <c r="I22" s="277"/>
      <c r="J22" s="280"/>
      <c r="K22" s="276"/>
      <c r="L22" s="278"/>
    </row>
    <row r="23" spans="1:12" ht="47.25" x14ac:dyDescent="0.25">
      <c r="A23" s="276"/>
      <c r="B23" s="276"/>
      <c r="C23" s="88" t="s">
        <v>225</v>
      </c>
      <c r="D23" s="88" t="s">
        <v>224</v>
      </c>
      <c r="E23" s="88" t="s">
        <v>225</v>
      </c>
      <c r="F23" s="88" t="s">
        <v>224</v>
      </c>
      <c r="G23" s="88" t="s">
        <v>225</v>
      </c>
      <c r="H23" s="88" t="s">
        <v>224</v>
      </c>
      <c r="I23" s="277"/>
      <c r="J23" s="281"/>
      <c r="K23" s="276"/>
      <c r="L23" s="278"/>
    </row>
    <row r="24" spans="1:12" x14ac:dyDescent="0.25">
      <c r="A24" s="74">
        <v>1</v>
      </c>
      <c r="B24" s="74">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431</v>
      </c>
      <c r="C26" s="193" t="s">
        <v>531</v>
      </c>
      <c r="D26" s="193" t="s">
        <v>531</v>
      </c>
      <c r="E26" s="86"/>
      <c r="F26" s="86"/>
      <c r="G26" s="193" t="s">
        <v>531</v>
      </c>
      <c r="H26" s="193" t="s">
        <v>531</v>
      </c>
      <c r="I26" s="86"/>
      <c r="J26" s="86"/>
      <c r="K26" s="78"/>
      <c r="L26" s="78"/>
    </row>
    <row r="27" spans="1:12" s="72" customFormat="1" ht="39" customHeight="1" x14ac:dyDescent="0.25">
      <c r="A27" s="80" t="s">
        <v>221</v>
      </c>
      <c r="B27" s="87" t="s">
        <v>433</v>
      </c>
      <c r="C27" s="193" t="s">
        <v>531</v>
      </c>
      <c r="D27" s="193" t="s">
        <v>531</v>
      </c>
      <c r="E27" s="86"/>
      <c r="F27" s="86"/>
      <c r="G27" s="193" t="s">
        <v>531</v>
      </c>
      <c r="H27" s="193" t="s">
        <v>531</v>
      </c>
      <c r="I27" s="86"/>
      <c r="J27" s="86"/>
      <c r="K27" s="78"/>
      <c r="L27" s="78"/>
    </row>
    <row r="28" spans="1:12" s="72" customFormat="1" ht="70.5" customHeight="1" x14ac:dyDescent="0.25">
      <c r="A28" s="80" t="s">
        <v>432</v>
      </c>
      <c r="B28" s="87" t="s">
        <v>437</v>
      </c>
      <c r="C28" s="193" t="s">
        <v>531</v>
      </c>
      <c r="D28" s="193" t="s">
        <v>531</v>
      </c>
      <c r="E28" s="86"/>
      <c r="F28" s="86"/>
      <c r="G28" s="193" t="s">
        <v>531</v>
      </c>
      <c r="H28" s="193" t="s">
        <v>531</v>
      </c>
      <c r="I28" s="86"/>
      <c r="J28" s="86"/>
      <c r="K28" s="78"/>
      <c r="L28" s="78"/>
    </row>
    <row r="29" spans="1:12" s="72" customFormat="1" ht="54" customHeight="1" x14ac:dyDescent="0.25">
      <c r="A29" s="80" t="s">
        <v>220</v>
      </c>
      <c r="B29" s="87" t="s">
        <v>436</v>
      </c>
      <c r="C29" s="193" t="s">
        <v>531</v>
      </c>
      <c r="D29" s="193" t="s">
        <v>531</v>
      </c>
      <c r="E29" s="86"/>
      <c r="F29" s="86"/>
      <c r="G29" s="193" t="s">
        <v>531</v>
      </c>
      <c r="H29" s="193" t="s">
        <v>531</v>
      </c>
      <c r="I29" s="86"/>
      <c r="J29" s="86"/>
      <c r="K29" s="78"/>
      <c r="L29" s="78"/>
    </row>
    <row r="30" spans="1:12" s="72" customFormat="1" ht="42" customHeight="1" x14ac:dyDescent="0.25">
      <c r="A30" s="80" t="s">
        <v>219</v>
      </c>
      <c r="B30" s="87" t="s">
        <v>438</v>
      </c>
      <c r="C30" s="193" t="s">
        <v>531</v>
      </c>
      <c r="D30" s="193" t="s">
        <v>531</v>
      </c>
      <c r="E30" s="86"/>
      <c r="F30" s="86"/>
      <c r="G30" s="193" t="s">
        <v>531</v>
      </c>
      <c r="H30" s="193" t="s">
        <v>531</v>
      </c>
      <c r="I30" s="86"/>
      <c r="J30" s="86"/>
      <c r="K30" s="78"/>
      <c r="L30" s="78"/>
    </row>
    <row r="31" spans="1:12" s="72" customFormat="1" ht="37.5" customHeight="1" x14ac:dyDescent="0.25">
      <c r="A31" s="80" t="s">
        <v>218</v>
      </c>
      <c r="B31" s="79" t="s">
        <v>434</v>
      </c>
      <c r="C31" s="193">
        <v>45078</v>
      </c>
      <c r="D31" s="193">
        <v>45122</v>
      </c>
      <c r="E31" s="86"/>
      <c r="F31" s="86"/>
      <c r="G31" s="193">
        <v>45200</v>
      </c>
      <c r="H31" s="193">
        <v>45219</v>
      </c>
      <c r="I31" s="86"/>
      <c r="J31" s="86"/>
      <c r="K31" s="78"/>
      <c r="L31" s="78"/>
    </row>
    <row r="32" spans="1:12" s="72" customFormat="1" ht="31.5" x14ac:dyDescent="0.25">
      <c r="A32" s="80" t="s">
        <v>216</v>
      </c>
      <c r="B32" s="79" t="s">
        <v>439</v>
      </c>
      <c r="C32" s="193">
        <v>45307</v>
      </c>
      <c r="D32" s="193">
        <v>45350</v>
      </c>
      <c r="E32" s="86"/>
      <c r="F32" s="86"/>
      <c r="G32" s="193">
        <v>45307</v>
      </c>
      <c r="H32" s="193">
        <v>45350</v>
      </c>
      <c r="I32" s="86"/>
      <c r="J32" s="86"/>
      <c r="K32" s="78"/>
      <c r="L32" s="78"/>
    </row>
    <row r="33" spans="1:12" s="72" customFormat="1" ht="37.5" customHeight="1" x14ac:dyDescent="0.25">
      <c r="A33" s="80" t="s">
        <v>450</v>
      </c>
      <c r="B33" s="79" t="s">
        <v>367</v>
      </c>
      <c r="C33" s="193" t="s">
        <v>531</v>
      </c>
      <c r="D33" s="193" t="s">
        <v>531</v>
      </c>
      <c r="E33" s="86"/>
      <c r="F33" s="86"/>
      <c r="G33" s="193" t="s">
        <v>531</v>
      </c>
      <c r="H33" s="193" t="s">
        <v>531</v>
      </c>
      <c r="I33" s="86"/>
      <c r="J33" s="86"/>
      <c r="K33" s="78"/>
      <c r="L33" s="78"/>
    </row>
    <row r="34" spans="1:12" s="72" customFormat="1" ht="47.25" customHeight="1" x14ac:dyDescent="0.25">
      <c r="A34" s="80" t="s">
        <v>451</v>
      </c>
      <c r="B34" s="79" t="s">
        <v>443</v>
      </c>
      <c r="C34" s="193" t="s">
        <v>531</v>
      </c>
      <c r="D34" s="193" t="s">
        <v>531</v>
      </c>
      <c r="E34" s="85"/>
      <c r="F34" s="85"/>
      <c r="G34" s="193" t="s">
        <v>531</v>
      </c>
      <c r="H34" s="193" t="s">
        <v>531</v>
      </c>
      <c r="I34" s="85"/>
      <c r="J34" s="85"/>
      <c r="K34" s="85"/>
      <c r="L34" s="78"/>
    </row>
    <row r="35" spans="1:12" s="72" customFormat="1" ht="49.5" customHeight="1" x14ac:dyDescent="0.25">
      <c r="A35" s="80" t="s">
        <v>452</v>
      </c>
      <c r="B35" s="79" t="s">
        <v>217</v>
      </c>
      <c r="C35" s="193">
        <v>45352</v>
      </c>
      <c r="D35" s="193">
        <v>45361</v>
      </c>
      <c r="E35" s="85"/>
      <c r="F35" s="85"/>
      <c r="G35" s="193">
        <v>45352</v>
      </c>
      <c r="H35" s="193">
        <v>45361</v>
      </c>
      <c r="I35" s="85"/>
      <c r="J35" s="85"/>
      <c r="K35" s="85"/>
      <c r="L35" s="78"/>
    </row>
    <row r="36" spans="1:12" ht="37.5" customHeight="1" x14ac:dyDescent="0.25">
      <c r="A36" s="80" t="s">
        <v>453</v>
      </c>
      <c r="B36" s="79" t="s">
        <v>435</v>
      </c>
      <c r="C36" s="194" t="s">
        <v>531</v>
      </c>
      <c r="D36" s="194" t="s">
        <v>531</v>
      </c>
      <c r="E36" s="84"/>
      <c r="F36" s="83"/>
      <c r="G36" s="194" t="s">
        <v>531</v>
      </c>
      <c r="H36" s="194" t="s">
        <v>531</v>
      </c>
      <c r="I36" s="82"/>
      <c r="J36" s="82"/>
      <c r="K36" s="78"/>
      <c r="L36" s="78"/>
    </row>
    <row r="37" spans="1:12" ht="33.75" customHeight="1" x14ac:dyDescent="0.25">
      <c r="A37" s="80" t="s">
        <v>454</v>
      </c>
      <c r="B37" s="79" t="s">
        <v>215</v>
      </c>
      <c r="C37" s="194">
        <v>45362</v>
      </c>
      <c r="D37" s="194">
        <v>45393</v>
      </c>
      <c r="E37" s="84"/>
      <c r="F37" s="83"/>
      <c r="G37" s="194">
        <v>45362</v>
      </c>
      <c r="H37" s="194">
        <v>45393</v>
      </c>
      <c r="I37" s="82"/>
      <c r="J37" s="82"/>
      <c r="K37" s="78"/>
      <c r="L37" s="78"/>
    </row>
    <row r="38" spans="1:12" x14ac:dyDescent="0.25">
      <c r="A38" s="80" t="s">
        <v>552</v>
      </c>
      <c r="B38" s="81" t="s">
        <v>214</v>
      </c>
      <c r="C38" s="73"/>
      <c r="D38" s="73"/>
      <c r="E38" s="78"/>
      <c r="F38" s="78"/>
      <c r="G38" s="194"/>
      <c r="H38" s="194"/>
      <c r="I38" s="78"/>
      <c r="J38" s="78"/>
      <c r="K38" s="78"/>
      <c r="L38" s="78"/>
    </row>
    <row r="39" spans="1:12" ht="63" x14ac:dyDescent="0.25">
      <c r="A39" s="80">
        <v>2</v>
      </c>
      <c r="B39" s="79" t="s">
        <v>440</v>
      </c>
      <c r="C39" s="193">
        <v>45413</v>
      </c>
      <c r="D39" s="193">
        <v>45442</v>
      </c>
      <c r="E39" s="78"/>
      <c r="F39" s="78"/>
      <c r="G39" s="193">
        <v>45413</v>
      </c>
      <c r="H39" s="193">
        <v>45442</v>
      </c>
      <c r="I39" s="78"/>
      <c r="J39" s="78"/>
      <c r="K39" s="78"/>
      <c r="L39" s="78"/>
    </row>
    <row r="40" spans="1:12" ht="33.75" customHeight="1" x14ac:dyDescent="0.25">
      <c r="A40" s="80" t="s">
        <v>213</v>
      </c>
      <c r="B40" s="79" t="s">
        <v>442</v>
      </c>
      <c r="C40" s="194">
        <v>45427</v>
      </c>
      <c r="D40" s="194">
        <v>45488</v>
      </c>
      <c r="E40" s="78"/>
      <c r="F40" s="78"/>
      <c r="G40" s="194">
        <v>45427</v>
      </c>
      <c r="H40" s="194">
        <v>45488</v>
      </c>
      <c r="I40" s="78"/>
      <c r="J40" s="78"/>
      <c r="K40" s="78"/>
      <c r="L40" s="78"/>
    </row>
    <row r="41" spans="1:12" ht="63" customHeight="1" x14ac:dyDescent="0.25">
      <c r="A41" s="80" t="s">
        <v>212</v>
      </c>
      <c r="B41" s="81" t="s">
        <v>523</v>
      </c>
      <c r="C41" s="73"/>
      <c r="D41" s="73"/>
      <c r="E41" s="78"/>
      <c r="F41" s="78"/>
      <c r="G41" s="194"/>
      <c r="H41" s="194"/>
      <c r="I41" s="78"/>
      <c r="J41" s="78"/>
      <c r="K41" s="78"/>
      <c r="L41" s="78"/>
    </row>
    <row r="42" spans="1:12" ht="58.5" customHeight="1" x14ac:dyDescent="0.25">
      <c r="A42" s="80">
        <v>3</v>
      </c>
      <c r="B42" s="79" t="s">
        <v>441</v>
      </c>
      <c r="C42" s="194" t="s">
        <v>531</v>
      </c>
      <c r="D42" s="194" t="s">
        <v>531</v>
      </c>
      <c r="E42" s="78"/>
      <c r="F42" s="78"/>
      <c r="G42" s="194" t="s">
        <v>531</v>
      </c>
      <c r="H42" s="194" t="s">
        <v>531</v>
      </c>
      <c r="I42" s="78"/>
      <c r="J42" s="78"/>
      <c r="K42" s="78"/>
      <c r="L42" s="78"/>
    </row>
    <row r="43" spans="1:12" ht="34.5" customHeight="1" x14ac:dyDescent="0.25">
      <c r="A43" s="80" t="s">
        <v>211</v>
      </c>
      <c r="B43" s="79" t="s">
        <v>209</v>
      </c>
      <c r="C43" s="194">
        <v>45473</v>
      </c>
      <c r="D43" s="194">
        <v>45503</v>
      </c>
      <c r="E43" s="78"/>
      <c r="F43" s="78"/>
      <c r="G43" s="194">
        <v>45473</v>
      </c>
      <c r="H43" s="194">
        <v>45503</v>
      </c>
      <c r="I43" s="78"/>
      <c r="J43" s="78"/>
      <c r="K43" s="78"/>
      <c r="L43" s="78"/>
    </row>
    <row r="44" spans="1:12" ht="24.75" customHeight="1" x14ac:dyDescent="0.25">
      <c r="A44" s="80" t="s">
        <v>210</v>
      </c>
      <c r="B44" s="79" t="s">
        <v>207</v>
      </c>
      <c r="C44" s="194">
        <v>45505</v>
      </c>
      <c r="D44" s="194">
        <v>45534</v>
      </c>
      <c r="E44" s="78"/>
      <c r="F44" s="78"/>
      <c r="G44" s="194">
        <v>45505</v>
      </c>
      <c r="H44" s="194">
        <v>45534</v>
      </c>
      <c r="I44" s="78"/>
      <c r="J44" s="78"/>
      <c r="K44" s="78"/>
      <c r="L44" s="78"/>
    </row>
    <row r="45" spans="1:12" ht="90.75" customHeight="1" x14ac:dyDescent="0.25">
      <c r="A45" s="80" t="s">
        <v>208</v>
      </c>
      <c r="B45" s="79" t="s">
        <v>446</v>
      </c>
      <c r="C45" s="194" t="s">
        <v>531</v>
      </c>
      <c r="D45" s="194" t="s">
        <v>531</v>
      </c>
      <c r="E45" s="78"/>
      <c r="F45" s="78"/>
      <c r="G45" s="194" t="s">
        <v>531</v>
      </c>
      <c r="H45" s="194" t="s">
        <v>531</v>
      </c>
      <c r="I45" s="78"/>
      <c r="J45" s="78"/>
      <c r="K45" s="78"/>
      <c r="L45" s="78"/>
    </row>
    <row r="46" spans="1:12" ht="167.25" customHeight="1" x14ac:dyDescent="0.25">
      <c r="A46" s="80" t="s">
        <v>206</v>
      </c>
      <c r="B46" s="79" t="s">
        <v>444</v>
      </c>
      <c r="C46" s="194" t="s">
        <v>531</v>
      </c>
      <c r="D46" s="194" t="s">
        <v>531</v>
      </c>
      <c r="E46" s="78"/>
      <c r="F46" s="78"/>
      <c r="G46" s="194" t="s">
        <v>531</v>
      </c>
      <c r="H46" s="194" t="s">
        <v>531</v>
      </c>
      <c r="I46" s="78"/>
      <c r="J46" s="78"/>
      <c r="K46" s="78"/>
      <c r="L46" s="78"/>
    </row>
    <row r="47" spans="1:12" ht="30.75" customHeight="1" x14ac:dyDescent="0.25">
      <c r="A47" s="80" t="s">
        <v>204</v>
      </c>
      <c r="B47" s="79" t="s">
        <v>205</v>
      </c>
      <c r="C47" s="194">
        <v>45536</v>
      </c>
      <c r="D47" s="194">
        <v>45555</v>
      </c>
      <c r="E47" s="78"/>
      <c r="F47" s="78"/>
      <c r="G47" s="194">
        <v>45536</v>
      </c>
      <c r="H47" s="194">
        <v>45555</v>
      </c>
      <c r="I47" s="78"/>
      <c r="J47" s="78"/>
      <c r="K47" s="78"/>
      <c r="L47" s="78"/>
    </row>
    <row r="48" spans="1:12" ht="37.5" customHeight="1" x14ac:dyDescent="0.25">
      <c r="A48" s="80" t="s">
        <v>455</v>
      </c>
      <c r="B48" s="81" t="s">
        <v>203</v>
      </c>
      <c r="C48" s="194"/>
      <c r="D48" s="194"/>
      <c r="E48" s="78"/>
      <c r="F48" s="78"/>
      <c r="G48" s="194"/>
      <c r="H48" s="194"/>
      <c r="I48" s="78"/>
      <c r="J48" s="78"/>
      <c r="K48" s="78"/>
      <c r="L48" s="78"/>
    </row>
    <row r="49" spans="1:12" ht="35.25" customHeight="1" x14ac:dyDescent="0.25">
      <c r="A49" s="80">
        <v>4</v>
      </c>
      <c r="B49" s="79" t="s">
        <v>201</v>
      </c>
      <c r="C49" s="194">
        <v>45556</v>
      </c>
      <c r="D49" s="194">
        <v>45565</v>
      </c>
      <c r="E49" s="78"/>
      <c r="F49" s="78"/>
      <c r="G49" s="194">
        <v>45556</v>
      </c>
      <c r="H49" s="194">
        <v>45565</v>
      </c>
      <c r="I49" s="78"/>
      <c r="J49" s="78"/>
      <c r="K49" s="78"/>
      <c r="L49" s="78"/>
    </row>
    <row r="50" spans="1:12" ht="86.25" customHeight="1" x14ac:dyDescent="0.25">
      <c r="A50" s="80" t="s">
        <v>202</v>
      </c>
      <c r="B50" s="79" t="s">
        <v>445</v>
      </c>
      <c r="C50" s="194">
        <v>45566</v>
      </c>
      <c r="D50" s="194">
        <v>45595</v>
      </c>
      <c r="E50" s="78"/>
      <c r="F50" s="78"/>
      <c r="G50" s="194">
        <v>45566</v>
      </c>
      <c r="H50" s="194">
        <v>45595</v>
      </c>
      <c r="I50" s="78"/>
      <c r="J50" s="78"/>
      <c r="K50" s="78"/>
      <c r="L50" s="78"/>
    </row>
    <row r="51" spans="1:12" ht="77.25" customHeight="1" x14ac:dyDescent="0.25">
      <c r="A51" s="80" t="s">
        <v>200</v>
      </c>
      <c r="B51" s="79" t="s">
        <v>447</v>
      </c>
      <c r="C51" s="194" t="s">
        <v>531</v>
      </c>
      <c r="D51" s="194" t="s">
        <v>531</v>
      </c>
      <c r="E51" s="78"/>
      <c r="F51" s="78"/>
      <c r="G51" s="194" t="s">
        <v>531</v>
      </c>
      <c r="H51" s="194" t="s">
        <v>531</v>
      </c>
      <c r="I51" s="78"/>
      <c r="J51" s="78"/>
      <c r="K51" s="78"/>
      <c r="L51" s="78"/>
    </row>
    <row r="52" spans="1:12" ht="71.25" customHeight="1" x14ac:dyDescent="0.25">
      <c r="A52" s="80" t="s">
        <v>198</v>
      </c>
      <c r="B52" s="79" t="s">
        <v>199</v>
      </c>
      <c r="C52" s="194" t="s">
        <v>531</v>
      </c>
      <c r="D52" s="194" t="s">
        <v>531</v>
      </c>
      <c r="E52" s="78"/>
      <c r="F52" s="78"/>
      <c r="G52" s="194" t="s">
        <v>531</v>
      </c>
      <c r="H52" s="194" t="s">
        <v>531</v>
      </c>
      <c r="I52" s="78"/>
      <c r="J52" s="78"/>
      <c r="K52" s="78"/>
      <c r="L52" s="78"/>
    </row>
    <row r="53" spans="1:12" ht="48" customHeight="1" x14ac:dyDescent="0.25">
      <c r="A53" s="80" t="s">
        <v>196</v>
      </c>
      <c r="B53" s="158" t="s">
        <v>448</v>
      </c>
      <c r="C53" s="194">
        <v>45597</v>
      </c>
      <c r="D53" s="194">
        <v>45651</v>
      </c>
      <c r="E53" s="78"/>
      <c r="F53" s="78"/>
      <c r="G53" s="194">
        <v>45597</v>
      </c>
      <c r="H53" s="194">
        <v>45651</v>
      </c>
      <c r="I53" s="78"/>
      <c r="J53" s="78"/>
      <c r="K53" s="78"/>
      <c r="L53" s="78"/>
    </row>
    <row r="54" spans="1:12" ht="46.5" customHeight="1" x14ac:dyDescent="0.25">
      <c r="A54" s="80" t="s">
        <v>449</v>
      </c>
      <c r="B54" s="79" t="s">
        <v>197</v>
      </c>
      <c r="C54" s="194" t="s">
        <v>531</v>
      </c>
      <c r="D54" s="194" t="s">
        <v>531</v>
      </c>
      <c r="E54" s="78"/>
      <c r="F54" s="78"/>
      <c r="G54" s="194" t="s">
        <v>531</v>
      </c>
      <c r="H54" s="194" t="s">
        <v>531</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55" zoomScaleNormal="70" zoomScaleSheetLayoutView="55" workbookViewId="0">
      <selection activeCell="N24" sqref="N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5703125" style="69" customWidth="1"/>
    <col min="9" max="9" width="7.5703125" style="69" customWidth="1"/>
    <col min="10" max="10" width="9" style="69" customWidth="1"/>
    <col min="11" max="12" width="7.140625" style="69" customWidth="1"/>
    <col min="13" max="13" width="8.140625" style="69" customWidth="1"/>
    <col min="14" max="14" width="10.7109375" style="69" customWidth="1"/>
    <col min="15" max="15" width="9" style="69" customWidth="1"/>
    <col min="16" max="16" width="8" style="69" customWidth="1"/>
    <col min="17" max="17" width="7.5703125" style="69" customWidth="1"/>
    <col min="18" max="18" width="9.7109375" style="69" customWidth="1"/>
    <col min="19" max="19" width="8.42578125" style="69" customWidth="1"/>
    <col min="20" max="20" width="8" style="69" customWidth="1"/>
    <col min="21" max="21" width="8.140625" style="69" customWidth="1"/>
    <col min="22" max="23" width="7.7109375" style="69" customWidth="1"/>
    <col min="24" max="24" width="8" style="69" customWidth="1"/>
    <col min="25" max="25" width="8.140625" style="69" customWidth="1"/>
    <col min="26" max="27" width="7.710937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595</v>
      </c>
    </row>
    <row r="4" spans="1:27"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row>
    <row r="5" spans="1:27" x14ac:dyDescent="0.25">
      <c r="A5" s="70"/>
      <c r="B5" s="70"/>
      <c r="C5" s="70"/>
      <c r="D5" s="70"/>
      <c r="E5" s="70"/>
      <c r="F5" s="70"/>
    </row>
    <row r="6" spans="1:27"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row>
    <row r="9" spans="1:27"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226" t="str">
        <f>'3.3 паспорт описание'!A12:C12</f>
        <v>M_TP2000.PS.0073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row>
    <row r="12" spans="1:27"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24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row>
    <row r="15" spans="1:27"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289" t="s">
        <v>493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290" t="s">
        <v>195</v>
      </c>
      <c r="B20" s="290" t="s">
        <v>194</v>
      </c>
      <c r="C20" s="286" t="s">
        <v>193</v>
      </c>
      <c r="D20" s="286"/>
      <c r="E20" s="298" t="s">
        <v>192</v>
      </c>
      <c r="F20" s="298"/>
      <c r="G20" s="290" t="s">
        <v>594</v>
      </c>
      <c r="H20" s="287" t="s">
        <v>534</v>
      </c>
      <c r="I20" s="288"/>
      <c r="J20" s="288"/>
      <c r="K20" s="288"/>
      <c r="L20" s="287" t="s">
        <v>535</v>
      </c>
      <c r="M20" s="288"/>
      <c r="N20" s="288"/>
      <c r="O20" s="288"/>
      <c r="P20" s="287" t="s">
        <v>536</v>
      </c>
      <c r="Q20" s="288"/>
      <c r="R20" s="288"/>
      <c r="S20" s="288"/>
      <c r="T20" s="287" t="s">
        <v>537</v>
      </c>
      <c r="U20" s="288"/>
      <c r="V20" s="288"/>
      <c r="W20" s="288"/>
      <c r="X20" s="287" t="s">
        <v>538</v>
      </c>
      <c r="Y20" s="288"/>
      <c r="Z20" s="288"/>
      <c r="AA20" s="288"/>
      <c r="AB20" s="293" t="s">
        <v>191</v>
      </c>
      <c r="AC20" s="294"/>
    </row>
    <row r="21" spans="1:29" ht="99.75" customHeight="1" x14ac:dyDescent="0.25">
      <c r="A21" s="291"/>
      <c r="B21" s="291"/>
      <c r="C21" s="286"/>
      <c r="D21" s="286"/>
      <c r="E21" s="298"/>
      <c r="F21" s="298"/>
      <c r="G21" s="291"/>
      <c r="H21" s="286" t="s">
        <v>3</v>
      </c>
      <c r="I21" s="286"/>
      <c r="J21" s="286" t="s">
        <v>189</v>
      </c>
      <c r="K21" s="286"/>
      <c r="L21" s="286" t="s">
        <v>3</v>
      </c>
      <c r="M21" s="286"/>
      <c r="N21" s="286" t="s">
        <v>189</v>
      </c>
      <c r="O21" s="286"/>
      <c r="P21" s="286" t="s">
        <v>3</v>
      </c>
      <c r="Q21" s="286"/>
      <c r="R21" s="286" t="s">
        <v>189</v>
      </c>
      <c r="S21" s="286"/>
      <c r="T21" s="286" t="s">
        <v>3</v>
      </c>
      <c r="U21" s="286"/>
      <c r="V21" s="286" t="s">
        <v>189</v>
      </c>
      <c r="W21" s="286"/>
      <c r="X21" s="286" t="s">
        <v>3</v>
      </c>
      <c r="Y21" s="286"/>
      <c r="Z21" s="286" t="s">
        <v>189</v>
      </c>
      <c r="AA21" s="286"/>
      <c r="AB21" s="295"/>
      <c r="AC21" s="296"/>
    </row>
    <row r="22" spans="1:29" ht="89.25" customHeight="1" x14ac:dyDescent="0.25">
      <c r="A22" s="292"/>
      <c r="B22" s="292"/>
      <c r="C22" s="199" t="s">
        <v>3</v>
      </c>
      <c r="D22" s="199" t="s">
        <v>189</v>
      </c>
      <c r="E22" s="200" t="s">
        <v>554</v>
      </c>
      <c r="F22" s="200" t="s">
        <v>593</v>
      </c>
      <c r="G22" s="292"/>
      <c r="H22" s="201" t="s">
        <v>473</v>
      </c>
      <c r="I22" s="201" t="s">
        <v>474</v>
      </c>
      <c r="J22" s="201" t="s">
        <v>473</v>
      </c>
      <c r="K22" s="201" t="s">
        <v>474</v>
      </c>
      <c r="L22" s="201" t="s">
        <v>473</v>
      </c>
      <c r="M22" s="201" t="s">
        <v>474</v>
      </c>
      <c r="N22" s="201" t="s">
        <v>473</v>
      </c>
      <c r="O22" s="201" t="s">
        <v>474</v>
      </c>
      <c r="P22" s="201" t="s">
        <v>473</v>
      </c>
      <c r="Q22" s="201" t="s">
        <v>474</v>
      </c>
      <c r="R22" s="201" t="s">
        <v>473</v>
      </c>
      <c r="S22" s="201" t="s">
        <v>474</v>
      </c>
      <c r="T22" s="201" t="s">
        <v>473</v>
      </c>
      <c r="U22" s="201" t="s">
        <v>474</v>
      </c>
      <c r="V22" s="201" t="s">
        <v>473</v>
      </c>
      <c r="W22" s="201" t="s">
        <v>474</v>
      </c>
      <c r="X22" s="201" t="s">
        <v>473</v>
      </c>
      <c r="Y22" s="201" t="s">
        <v>474</v>
      </c>
      <c r="Z22" s="201" t="s">
        <v>473</v>
      </c>
      <c r="AA22" s="201" t="s">
        <v>474</v>
      </c>
      <c r="AB22" s="199" t="s">
        <v>190</v>
      </c>
      <c r="AC22" s="199" t="s">
        <v>189</v>
      </c>
    </row>
    <row r="23" spans="1:29" ht="19.5" customHeight="1" x14ac:dyDescent="0.25">
      <c r="A23" s="202">
        <v>1</v>
      </c>
      <c r="B23" s="202">
        <v>2</v>
      </c>
      <c r="C23" s="202">
        <v>3</v>
      </c>
      <c r="D23" s="202">
        <v>4</v>
      </c>
      <c r="E23" s="202">
        <v>5</v>
      </c>
      <c r="F23" s="202">
        <v>6</v>
      </c>
      <c r="G23" s="202">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29" s="198" customFormat="1" ht="47.25" customHeight="1" x14ac:dyDescent="0.25">
      <c r="A24" s="203" t="s">
        <v>66</v>
      </c>
      <c r="B24" s="204" t="s">
        <v>188</v>
      </c>
      <c r="C24" s="205">
        <v>18.387575999999996</v>
      </c>
      <c r="D24" s="205">
        <v>20.176080000000002</v>
      </c>
      <c r="E24" s="205">
        <v>20.176080000000002</v>
      </c>
      <c r="F24" s="205">
        <v>20.176080000000002</v>
      </c>
      <c r="G24" s="205">
        <v>0</v>
      </c>
      <c r="H24" s="205">
        <v>0</v>
      </c>
      <c r="I24" s="205"/>
      <c r="J24" s="205">
        <v>0</v>
      </c>
      <c r="K24" s="205"/>
      <c r="L24" s="205">
        <v>18.387575999999996</v>
      </c>
      <c r="M24" s="205"/>
      <c r="N24" s="205">
        <v>20.176080000000002</v>
      </c>
      <c r="O24" s="205"/>
      <c r="P24" s="205">
        <v>0</v>
      </c>
      <c r="Q24" s="205"/>
      <c r="R24" s="205">
        <v>0</v>
      </c>
      <c r="S24" s="205"/>
      <c r="T24" s="205">
        <v>0</v>
      </c>
      <c r="U24" s="205"/>
      <c r="V24" s="205">
        <v>0</v>
      </c>
      <c r="W24" s="205"/>
      <c r="X24" s="205">
        <v>0</v>
      </c>
      <c r="Y24" s="205"/>
      <c r="Z24" s="205">
        <v>0</v>
      </c>
      <c r="AA24" s="205"/>
      <c r="AB24" s="205">
        <v>18.387575999999996</v>
      </c>
      <c r="AC24" s="205">
        <v>20.176079999999999</v>
      </c>
    </row>
    <row r="25" spans="1:29" ht="24" customHeight="1" x14ac:dyDescent="0.25">
      <c r="A25" s="206" t="s">
        <v>187</v>
      </c>
      <c r="B25" s="207" t="s">
        <v>186</v>
      </c>
      <c r="C25" s="205"/>
      <c r="D25" s="205"/>
      <c r="E25" s="205"/>
      <c r="F25" s="205"/>
      <c r="G25" s="205">
        <v>0</v>
      </c>
      <c r="H25" s="205">
        <v>0</v>
      </c>
      <c r="I25" s="205"/>
      <c r="J25" s="205">
        <v>0</v>
      </c>
      <c r="K25" s="205"/>
      <c r="L25" s="205">
        <v>0</v>
      </c>
      <c r="M25" s="205"/>
      <c r="N25" s="205"/>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430</v>
      </c>
      <c r="C27" s="205"/>
      <c r="D27" s="205"/>
      <c r="E27" s="205"/>
      <c r="F27" s="205"/>
      <c r="G27" s="205">
        <v>0</v>
      </c>
      <c r="H27" s="205">
        <v>0</v>
      </c>
      <c r="I27" s="205"/>
      <c r="J27" s="205">
        <v>0</v>
      </c>
      <c r="K27" s="205"/>
      <c r="L27" s="205">
        <v>15.322979999999998</v>
      </c>
      <c r="M27" s="205"/>
      <c r="N27" s="205"/>
      <c r="O27" s="205"/>
      <c r="P27" s="205">
        <v>0</v>
      </c>
      <c r="Q27" s="205"/>
      <c r="R27" s="205">
        <v>0</v>
      </c>
      <c r="S27" s="205"/>
      <c r="T27" s="205">
        <v>0</v>
      </c>
      <c r="U27" s="205"/>
      <c r="V27" s="205">
        <v>0</v>
      </c>
      <c r="W27" s="205"/>
      <c r="X27" s="205">
        <v>0</v>
      </c>
      <c r="Y27" s="205"/>
      <c r="Z27" s="205">
        <v>0</v>
      </c>
      <c r="AA27" s="205"/>
      <c r="AB27" s="205">
        <v>15.322979999999998</v>
      </c>
      <c r="AC27" s="205">
        <v>16.813400000000001</v>
      </c>
    </row>
    <row r="28" spans="1:29" x14ac:dyDescent="0.25">
      <c r="A28" s="206" t="s">
        <v>182</v>
      </c>
      <c r="B28" s="207" t="s">
        <v>181</v>
      </c>
      <c r="C28" s="205"/>
      <c r="D28" s="205"/>
      <c r="E28" s="205"/>
      <c r="F28" s="205"/>
      <c r="G28" s="205">
        <v>0</v>
      </c>
      <c r="H28" s="205">
        <v>0</v>
      </c>
      <c r="I28" s="205"/>
      <c r="J28" s="205">
        <v>0</v>
      </c>
      <c r="K28" s="205"/>
      <c r="L28" s="205">
        <v>0</v>
      </c>
      <c r="M28" s="205"/>
      <c r="N28" s="205"/>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v>
      </c>
      <c r="I29" s="205"/>
      <c r="J29" s="205">
        <v>0</v>
      </c>
      <c r="K29" s="205"/>
      <c r="L29" s="205">
        <v>3.0645959999999981</v>
      </c>
      <c r="M29" s="205"/>
      <c r="N29" s="205"/>
      <c r="O29" s="205"/>
      <c r="P29" s="205">
        <v>0</v>
      </c>
      <c r="Q29" s="205"/>
      <c r="R29" s="205">
        <v>0</v>
      </c>
      <c r="S29" s="205"/>
      <c r="T29" s="205">
        <v>0</v>
      </c>
      <c r="U29" s="205"/>
      <c r="V29" s="205">
        <v>0</v>
      </c>
      <c r="W29" s="205"/>
      <c r="X29" s="205">
        <v>0</v>
      </c>
      <c r="Y29" s="205"/>
      <c r="Z29" s="205">
        <v>0</v>
      </c>
      <c r="AA29" s="205"/>
      <c r="AB29" s="205">
        <v>3.0645959999999981</v>
      </c>
      <c r="AC29" s="205">
        <v>3.3626799999999974</v>
      </c>
    </row>
    <row r="30" spans="1:29" s="198" customFormat="1" ht="47.25" x14ac:dyDescent="0.25">
      <c r="A30" s="203" t="s">
        <v>64</v>
      </c>
      <c r="B30" s="204" t="s">
        <v>178</v>
      </c>
      <c r="C30" s="205">
        <v>15.322979999999998</v>
      </c>
      <c r="D30" s="205">
        <v>16.813400000000001</v>
      </c>
      <c r="E30" s="205">
        <v>16.813400000000001</v>
      </c>
      <c r="F30" s="205">
        <v>16.813400000000001</v>
      </c>
      <c r="G30" s="205">
        <v>0</v>
      </c>
      <c r="H30" s="205">
        <v>0</v>
      </c>
      <c r="I30" s="205"/>
      <c r="J30" s="205">
        <v>0</v>
      </c>
      <c r="K30" s="205"/>
      <c r="L30" s="205">
        <v>15.322979999999998</v>
      </c>
      <c r="M30" s="205"/>
      <c r="N30" s="205">
        <v>16.813400000000001</v>
      </c>
      <c r="O30" s="205"/>
      <c r="P30" s="205">
        <v>0</v>
      </c>
      <c r="Q30" s="205"/>
      <c r="R30" s="205">
        <v>0</v>
      </c>
      <c r="S30" s="205"/>
      <c r="T30" s="205">
        <v>0</v>
      </c>
      <c r="U30" s="205"/>
      <c r="V30" s="205">
        <v>0</v>
      </c>
      <c r="W30" s="205"/>
      <c r="X30" s="205">
        <v>0</v>
      </c>
      <c r="Y30" s="205"/>
      <c r="Z30" s="205">
        <v>0</v>
      </c>
      <c r="AA30" s="205"/>
      <c r="AB30" s="205">
        <v>15.322979999999998</v>
      </c>
      <c r="AC30" s="205">
        <v>16.813400000000001</v>
      </c>
    </row>
    <row r="31" spans="1:29" x14ac:dyDescent="0.25">
      <c r="A31" s="203" t="s">
        <v>177</v>
      </c>
      <c r="B31" s="207" t="s">
        <v>176</v>
      </c>
      <c r="C31" s="205">
        <v>1.0868199999999999</v>
      </c>
      <c r="D31" s="205">
        <v>1.1925299999999999</v>
      </c>
      <c r="E31" s="205"/>
      <c r="F31" s="205"/>
      <c r="G31" s="205"/>
      <c r="H31" s="205"/>
      <c r="I31" s="205"/>
      <c r="J31" s="205"/>
      <c r="K31" s="205"/>
      <c r="L31" s="205"/>
      <c r="M31" s="205"/>
      <c r="N31" s="205">
        <v>1.1925299999999999</v>
      </c>
      <c r="O31" s="205"/>
      <c r="P31" s="205"/>
      <c r="Q31" s="205"/>
      <c r="R31" s="205">
        <v>0</v>
      </c>
      <c r="S31" s="205"/>
      <c r="T31" s="205"/>
      <c r="U31" s="205"/>
      <c r="V31" s="205">
        <v>0</v>
      </c>
      <c r="W31" s="205"/>
      <c r="X31" s="205"/>
      <c r="Y31" s="205"/>
      <c r="Z31" s="205"/>
      <c r="AA31" s="205"/>
      <c r="AB31" s="205">
        <v>0</v>
      </c>
      <c r="AC31" s="205">
        <v>0</v>
      </c>
    </row>
    <row r="32" spans="1:29" ht="31.5" x14ac:dyDescent="0.25">
      <c r="A32" s="203" t="s">
        <v>175</v>
      </c>
      <c r="B32" s="207" t="s">
        <v>174</v>
      </c>
      <c r="C32" s="205">
        <v>0.20163</v>
      </c>
      <c r="D32" s="205">
        <v>0.22124000000000002</v>
      </c>
      <c r="E32" s="205"/>
      <c r="F32" s="205"/>
      <c r="G32" s="205"/>
      <c r="H32" s="205"/>
      <c r="I32" s="205"/>
      <c r="J32" s="205"/>
      <c r="K32" s="205"/>
      <c r="L32" s="205"/>
      <c r="M32" s="205"/>
      <c r="N32" s="205">
        <v>0.22124000000000002</v>
      </c>
      <c r="O32" s="205"/>
      <c r="P32" s="205"/>
      <c r="Q32" s="205"/>
      <c r="R32" s="205">
        <v>0</v>
      </c>
      <c r="S32" s="205"/>
      <c r="T32" s="205"/>
      <c r="U32" s="205"/>
      <c r="V32" s="205">
        <v>0</v>
      </c>
      <c r="W32" s="205"/>
      <c r="X32" s="205"/>
      <c r="Y32" s="205"/>
      <c r="Z32" s="205"/>
      <c r="AA32" s="205"/>
      <c r="AB32" s="205">
        <v>0</v>
      </c>
      <c r="AC32" s="205">
        <v>0</v>
      </c>
    </row>
    <row r="33" spans="1:29" x14ac:dyDescent="0.25">
      <c r="A33" s="203" t="s">
        <v>173</v>
      </c>
      <c r="B33" s="207" t="s">
        <v>172</v>
      </c>
      <c r="C33" s="205">
        <v>8.7897199999999991</v>
      </c>
      <c r="D33" s="205">
        <v>9.6446699999999996</v>
      </c>
      <c r="E33" s="205"/>
      <c r="F33" s="205"/>
      <c r="G33" s="205"/>
      <c r="H33" s="205"/>
      <c r="I33" s="205"/>
      <c r="J33" s="205"/>
      <c r="K33" s="205"/>
      <c r="L33" s="205"/>
      <c r="M33" s="205"/>
      <c r="N33" s="205">
        <v>9.6446699999999996</v>
      </c>
      <c r="O33" s="205"/>
      <c r="P33" s="205"/>
      <c r="Q33" s="205"/>
      <c r="R33" s="205">
        <v>0</v>
      </c>
      <c r="S33" s="205"/>
      <c r="T33" s="205"/>
      <c r="U33" s="205"/>
      <c r="V33" s="205">
        <v>0</v>
      </c>
      <c r="W33" s="205"/>
      <c r="X33" s="205"/>
      <c r="Y33" s="205"/>
      <c r="Z33" s="205"/>
      <c r="AA33" s="205"/>
      <c r="AB33" s="205">
        <v>0</v>
      </c>
      <c r="AC33" s="205">
        <v>0</v>
      </c>
    </row>
    <row r="34" spans="1:29" x14ac:dyDescent="0.25">
      <c r="A34" s="203" t="s">
        <v>171</v>
      </c>
      <c r="B34" s="207" t="s">
        <v>170</v>
      </c>
      <c r="C34" s="205">
        <v>5.2448100000000002</v>
      </c>
      <c r="D34" s="205">
        <v>5.7549600000000005</v>
      </c>
      <c r="E34" s="205"/>
      <c r="F34" s="205"/>
      <c r="G34" s="205"/>
      <c r="H34" s="205"/>
      <c r="I34" s="205"/>
      <c r="J34" s="205"/>
      <c r="K34" s="205"/>
      <c r="L34" s="205"/>
      <c r="M34" s="205"/>
      <c r="N34" s="205">
        <v>5.7549600000000005</v>
      </c>
      <c r="O34" s="205"/>
      <c r="P34" s="205"/>
      <c r="Q34" s="205"/>
      <c r="R34" s="205">
        <v>0</v>
      </c>
      <c r="S34" s="205"/>
      <c r="T34" s="205"/>
      <c r="U34" s="205"/>
      <c r="V34" s="205">
        <v>0</v>
      </c>
      <c r="W34" s="205"/>
      <c r="X34" s="205"/>
      <c r="Y34" s="205"/>
      <c r="Z34" s="205"/>
      <c r="AA34" s="205"/>
      <c r="AB34" s="205">
        <v>0</v>
      </c>
      <c r="AC34" s="205">
        <v>0</v>
      </c>
    </row>
    <row r="35" spans="1:29" s="198" customFormat="1" ht="31.5" x14ac:dyDescent="0.25">
      <c r="A35" s="203" t="s">
        <v>63</v>
      </c>
      <c r="B35" s="204" t="s">
        <v>169</v>
      </c>
      <c r="C35" s="205"/>
      <c r="D35" s="205"/>
      <c r="E35" s="205"/>
      <c r="F35" s="205"/>
      <c r="G35" s="205"/>
      <c r="H35" s="205"/>
      <c r="I35" s="205"/>
      <c r="J35" s="205"/>
      <c r="K35" s="205"/>
      <c r="L35" s="205"/>
      <c r="M35" s="205"/>
      <c r="N35" s="205"/>
      <c r="O35" s="205"/>
      <c r="P35" s="205"/>
      <c r="Q35" s="205"/>
      <c r="R35" s="205">
        <v>0</v>
      </c>
      <c r="S35" s="205"/>
      <c r="T35" s="205"/>
      <c r="U35" s="205"/>
      <c r="V35" s="205">
        <v>0</v>
      </c>
      <c r="W35" s="205"/>
      <c r="X35" s="205"/>
      <c r="Y35" s="205"/>
      <c r="Z35" s="205"/>
      <c r="AA35" s="205"/>
      <c r="AB35" s="205"/>
      <c r="AC35" s="205"/>
    </row>
    <row r="36" spans="1:29" x14ac:dyDescent="0.25">
      <c r="A36" s="206" t="s">
        <v>168</v>
      </c>
      <c r="B36" s="207" t="s">
        <v>579</v>
      </c>
      <c r="C36" s="205"/>
      <c r="D36" s="205"/>
      <c r="E36" s="205"/>
      <c r="F36" s="205"/>
      <c r="G36" s="205">
        <v>0</v>
      </c>
      <c r="H36" s="205">
        <v>0</v>
      </c>
      <c r="I36" s="209" t="s">
        <v>543</v>
      </c>
      <c r="J36" s="205">
        <v>0</v>
      </c>
      <c r="K36" s="205" t="s">
        <v>543</v>
      </c>
      <c r="L36" s="205">
        <v>0</v>
      </c>
      <c r="M36" s="209" t="s">
        <v>543</v>
      </c>
      <c r="N36" s="205">
        <v>0</v>
      </c>
      <c r="O36" s="205" t="s">
        <v>543</v>
      </c>
      <c r="P36" s="205">
        <v>0</v>
      </c>
      <c r="Q36" s="209" t="s">
        <v>543</v>
      </c>
      <c r="R36" s="205">
        <v>0</v>
      </c>
      <c r="S36" s="205" t="s">
        <v>543</v>
      </c>
      <c r="T36" s="205">
        <v>0</v>
      </c>
      <c r="U36" s="209" t="s">
        <v>543</v>
      </c>
      <c r="V36" s="205">
        <v>0</v>
      </c>
      <c r="W36" s="205" t="s">
        <v>543</v>
      </c>
      <c r="X36" s="205">
        <v>0</v>
      </c>
      <c r="Y36" s="209" t="s">
        <v>543</v>
      </c>
      <c r="Z36" s="205">
        <v>0</v>
      </c>
      <c r="AA36" s="205" t="s">
        <v>543</v>
      </c>
      <c r="AB36" s="205">
        <v>0</v>
      </c>
      <c r="AC36" s="205">
        <v>0</v>
      </c>
    </row>
    <row r="37" spans="1:29" ht="31.5" x14ac:dyDescent="0.25">
      <c r="A37" s="206" t="s">
        <v>167</v>
      </c>
      <c r="B37" s="210" t="s">
        <v>577</v>
      </c>
      <c r="C37" s="205"/>
      <c r="D37" s="205"/>
      <c r="E37" s="205"/>
      <c r="F37" s="205"/>
      <c r="G37" s="205">
        <v>0</v>
      </c>
      <c r="H37" s="205">
        <v>0</v>
      </c>
      <c r="I37" s="209" t="s">
        <v>543</v>
      </c>
      <c r="J37" s="205">
        <v>0</v>
      </c>
      <c r="K37" s="205" t="s">
        <v>543</v>
      </c>
      <c r="L37" s="205">
        <v>0</v>
      </c>
      <c r="M37" s="209" t="s">
        <v>543</v>
      </c>
      <c r="N37" s="205">
        <v>0</v>
      </c>
      <c r="O37" s="205" t="s">
        <v>543</v>
      </c>
      <c r="P37" s="205">
        <v>0</v>
      </c>
      <c r="Q37" s="209" t="s">
        <v>543</v>
      </c>
      <c r="R37" s="205">
        <v>0</v>
      </c>
      <c r="S37" s="205" t="s">
        <v>543</v>
      </c>
      <c r="T37" s="205">
        <v>0</v>
      </c>
      <c r="U37" s="209" t="s">
        <v>543</v>
      </c>
      <c r="V37" s="205">
        <v>0</v>
      </c>
      <c r="W37" s="205" t="s">
        <v>543</v>
      </c>
      <c r="X37" s="205">
        <v>0</v>
      </c>
      <c r="Y37" s="209" t="s">
        <v>543</v>
      </c>
      <c r="Z37" s="205">
        <v>0</v>
      </c>
      <c r="AA37" s="205" t="s">
        <v>543</v>
      </c>
      <c r="AB37" s="205">
        <v>0</v>
      </c>
      <c r="AC37" s="205">
        <v>0</v>
      </c>
    </row>
    <row r="38" spans="1:29" x14ac:dyDescent="0.25">
      <c r="A38" s="206" t="s">
        <v>166</v>
      </c>
      <c r="B38" s="210" t="s">
        <v>157</v>
      </c>
      <c r="C38" s="205"/>
      <c r="D38" s="205"/>
      <c r="E38" s="205"/>
      <c r="F38" s="205"/>
      <c r="G38" s="205">
        <v>0</v>
      </c>
      <c r="H38" s="205">
        <v>0</v>
      </c>
      <c r="I38" s="209" t="s">
        <v>543</v>
      </c>
      <c r="J38" s="205">
        <v>0</v>
      </c>
      <c r="K38" s="205" t="s">
        <v>543</v>
      </c>
      <c r="L38" s="205">
        <v>0</v>
      </c>
      <c r="M38" s="209" t="s">
        <v>543</v>
      </c>
      <c r="N38" s="205">
        <v>0</v>
      </c>
      <c r="O38" s="205" t="s">
        <v>543</v>
      </c>
      <c r="P38" s="205">
        <v>0</v>
      </c>
      <c r="Q38" s="209" t="s">
        <v>543</v>
      </c>
      <c r="R38" s="205">
        <v>0</v>
      </c>
      <c r="S38" s="205" t="s">
        <v>543</v>
      </c>
      <c r="T38" s="205">
        <v>0</v>
      </c>
      <c r="U38" s="209" t="s">
        <v>543</v>
      </c>
      <c r="V38" s="205">
        <v>0</v>
      </c>
      <c r="W38" s="205" t="s">
        <v>543</v>
      </c>
      <c r="X38" s="205">
        <v>0</v>
      </c>
      <c r="Y38" s="209" t="s">
        <v>543</v>
      </c>
      <c r="Z38" s="205">
        <v>0</v>
      </c>
      <c r="AA38" s="205" t="s">
        <v>543</v>
      </c>
      <c r="AB38" s="205">
        <v>0</v>
      </c>
      <c r="AC38" s="205">
        <v>0</v>
      </c>
    </row>
    <row r="39" spans="1:29" x14ac:dyDescent="0.25">
      <c r="A39" s="206" t="s">
        <v>165</v>
      </c>
      <c r="B39" s="207" t="s">
        <v>578</v>
      </c>
      <c r="C39" s="205"/>
      <c r="D39" s="205"/>
      <c r="E39" s="205"/>
      <c r="F39" s="205"/>
      <c r="G39" s="205">
        <v>0</v>
      </c>
      <c r="H39" s="205">
        <v>0</v>
      </c>
      <c r="I39" s="209" t="s">
        <v>543</v>
      </c>
      <c r="J39" s="205">
        <v>0</v>
      </c>
      <c r="K39" s="205" t="s">
        <v>543</v>
      </c>
      <c r="L39" s="205">
        <v>0</v>
      </c>
      <c r="M39" s="209" t="s">
        <v>543</v>
      </c>
      <c r="N39" s="205">
        <v>0</v>
      </c>
      <c r="O39" s="205" t="s">
        <v>543</v>
      </c>
      <c r="P39" s="205">
        <v>0</v>
      </c>
      <c r="Q39" s="209" t="s">
        <v>543</v>
      </c>
      <c r="R39" s="205">
        <v>0</v>
      </c>
      <c r="S39" s="205" t="s">
        <v>543</v>
      </c>
      <c r="T39" s="205">
        <v>0</v>
      </c>
      <c r="U39" s="209" t="s">
        <v>543</v>
      </c>
      <c r="V39" s="205">
        <v>0</v>
      </c>
      <c r="W39" s="205" t="s">
        <v>543</v>
      </c>
      <c r="X39" s="205">
        <v>0</v>
      </c>
      <c r="Y39" s="209" t="s">
        <v>543</v>
      </c>
      <c r="Z39" s="205">
        <v>0</v>
      </c>
      <c r="AA39" s="205" t="s">
        <v>543</v>
      </c>
      <c r="AB39" s="205">
        <v>0</v>
      </c>
      <c r="AC39" s="205">
        <v>0</v>
      </c>
    </row>
    <row r="40" spans="1:29" x14ac:dyDescent="0.25">
      <c r="A40" s="206" t="s">
        <v>164</v>
      </c>
      <c r="B40" s="207" t="s">
        <v>580</v>
      </c>
      <c r="C40" s="205"/>
      <c r="D40" s="205"/>
      <c r="E40" s="205"/>
      <c r="F40" s="205"/>
      <c r="G40" s="205">
        <v>0</v>
      </c>
      <c r="H40" s="205">
        <v>0</v>
      </c>
      <c r="I40" s="209" t="s">
        <v>543</v>
      </c>
      <c r="J40" s="205">
        <v>0</v>
      </c>
      <c r="K40" s="205" t="s">
        <v>543</v>
      </c>
      <c r="L40" s="205">
        <v>0</v>
      </c>
      <c r="M40" s="209" t="s">
        <v>543</v>
      </c>
      <c r="N40" s="205">
        <v>0</v>
      </c>
      <c r="O40" s="205" t="s">
        <v>543</v>
      </c>
      <c r="P40" s="205">
        <v>0</v>
      </c>
      <c r="Q40" s="209" t="s">
        <v>543</v>
      </c>
      <c r="R40" s="205">
        <v>0</v>
      </c>
      <c r="S40" s="205" t="s">
        <v>543</v>
      </c>
      <c r="T40" s="205">
        <v>0</v>
      </c>
      <c r="U40" s="209" t="s">
        <v>543</v>
      </c>
      <c r="V40" s="205">
        <v>0</v>
      </c>
      <c r="W40" s="205" t="s">
        <v>543</v>
      </c>
      <c r="X40" s="205">
        <v>0</v>
      </c>
      <c r="Y40" s="209" t="s">
        <v>543</v>
      </c>
      <c r="Z40" s="205">
        <v>0</v>
      </c>
      <c r="AA40" s="205" t="s">
        <v>543</v>
      </c>
      <c r="AB40" s="205">
        <v>0</v>
      </c>
      <c r="AC40" s="205">
        <v>0</v>
      </c>
    </row>
    <row r="41" spans="1:29" x14ac:dyDescent="0.25">
      <c r="A41" s="206" t="s">
        <v>163</v>
      </c>
      <c r="B41" s="207" t="s">
        <v>581</v>
      </c>
      <c r="C41" s="205"/>
      <c r="D41" s="205"/>
      <c r="E41" s="205"/>
      <c r="F41" s="205"/>
      <c r="G41" s="205">
        <v>0</v>
      </c>
      <c r="H41" s="205">
        <v>0</v>
      </c>
      <c r="I41" s="209" t="s">
        <v>543</v>
      </c>
      <c r="J41" s="205">
        <v>0</v>
      </c>
      <c r="K41" s="205" t="s">
        <v>543</v>
      </c>
      <c r="L41" s="205">
        <v>0</v>
      </c>
      <c r="M41" s="209" t="s">
        <v>543</v>
      </c>
      <c r="N41" s="205">
        <v>0</v>
      </c>
      <c r="O41" s="205" t="s">
        <v>543</v>
      </c>
      <c r="P41" s="205">
        <v>0</v>
      </c>
      <c r="Q41" s="209" t="s">
        <v>543</v>
      </c>
      <c r="R41" s="205">
        <v>0</v>
      </c>
      <c r="S41" s="205" t="s">
        <v>543</v>
      </c>
      <c r="T41" s="205">
        <v>0</v>
      </c>
      <c r="U41" s="209" t="s">
        <v>543</v>
      </c>
      <c r="V41" s="205">
        <v>0</v>
      </c>
      <c r="W41" s="205" t="s">
        <v>543</v>
      </c>
      <c r="X41" s="205">
        <v>0</v>
      </c>
      <c r="Y41" s="209" t="s">
        <v>543</v>
      </c>
      <c r="Z41" s="205">
        <v>0</v>
      </c>
      <c r="AA41" s="205" t="s">
        <v>543</v>
      </c>
      <c r="AB41" s="205">
        <v>0</v>
      </c>
      <c r="AC41" s="205">
        <v>0</v>
      </c>
    </row>
    <row r="42" spans="1:29" x14ac:dyDescent="0.25">
      <c r="A42" s="206" t="s">
        <v>162</v>
      </c>
      <c r="B42" s="207" t="s">
        <v>582</v>
      </c>
      <c r="C42" s="205"/>
      <c r="D42" s="205"/>
      <c r="E42" s="205"/>
      <c r="F42" s="205"/>
      <c r="G42" s="205">
        <v>0</v>
      </c>
      <c r="H42" s="205">
        <v>0</v>
      </c>
      <c r="I42" s="209" t="s">
        <v>543</v>
      </c>
      <c r="J42" s="205">
        <v>0</v>
      </c>
      <c r="K42" s="205" t="s">
        <v>543</v>
      </c>
      <c r="L42" s="205">
        <v>0</v>
      </c>
      <c r="M42" s="209" t="s">
        <v>543</v>
      </c>
      <c r="N42" s="205">
        <v>0</v>
      </c>
      <c r="O42" s="205" t="s">
        <v>543</v>
      </c>
      <c r="P42" s="205">
        <v>0</v>
      </c>
      <c r="Q42" s="209" t="s">
        <v>543</v>
      </c>
      <c r="R42" s="205">
        <v>0</v>
      </c>
      <c r="S42" s="205" t="s">
        <v>543</v>
      </c>
      <c r="T42" s="205">
        <v>0</v>
      </c>
      <c r="U42" s="209" t="s">
        <v>543</v>
      </c>
      <c r="V42" s="205">
        <v>0</v>
      </c>
      <c r="W42" s="205" t="s">
        <v>543</v>
      </c>
      <c r="X42" s="205">
        <v>0</v>
      </c>
      <c r="Y42" s="209" t="s">
        <v>543</v>
      </c>
      <c r="Z42" s="205">
        <v>0</v>
      </c>
      <c r="AA42" s="205" t="s">
        <v>543</v>
      </c>
      <c r="AB42" s="205">
        <v>0</v>
      </c>
      <c r="AC42" s="205">
        <v>0</v>
      </c>
    </row>
    <row r="43" spans="1:29" x14ac:dyDescent="0.25">
      <c r="A43" s="206" t="s">
        <v>555</v>
      </c>
      <c r="B43" s="207" t="s">
        <v>583</v>
      </c>
      <c r="C43" s="205"/>
      <c r="D43" s="205"/>
      <c r="E43" s="205"/>
      <c r="F43" s="205"/>
      <c r="G43" s="205">
        <v>0</v>
      </c>
      <c r="H43" s="205">
        <v>0</v>
      </c>
      <c r="I43" s="209" t="s">
        <v>543</v>
      </c>
      <c r="J43" s="205">
        <v>0</v>
      </c>
      <c r="K43" s="205" t="s">
        <v>543</v>
      </c>
      <c r="L43" s="205">
        <v>0</v>
      </c>
      <c r="M43" s="209" t="s">
        <v>543</v>
      </c>
      <c r="N43" s="205">
        <v>0</v>
      </c>
      <c r="O43" s="205" t="s">
        <v>543</v>
      </c>
      <c r="P43" s="205">
        <v>0</v>
      </c>
      <c r="Q43" s="209" t="s">
        <v>543</v>
      </c>
      <c r="R43" s="205">
        <v>0</v>
      </c>
      <c r="S43" s="205" t="s">
        <v>543</v>
      </c>
      <c r="T43" s="205">
        <v>0</v>
      </c>
      <c r="U43" s="209" t="s">
        <v>543</v>
      </c>
      <c r="V43" s="205">
        <v>0</v>
      </c>
      <c r="W43" s="205" t="s">
        <v>543</v>
      </c>
      <c r="X43" s="205">
        <v>0</v>
      </c>
      <c r="Y43" s="209" t="s">
        <v>543</v>
      </c>
      <c r="Z43" s="205">
        <v>0</v>
      </c>
      <c r="AA43" s="205" t="s">
        <v>543</v>
      </c>
      <c r="AB43" s="205">
        <v>0</v>
      </c>
      <c r="AC43" s="205">
        <v>0</v>
      </c>
    </row>
    <row r="44" spans="1:29" x14ac:dyDescent="0.25">
      <c r="A44" s="206" t="s">
        <v>556</v>
      </c>
      <c r="B44" s="207" t="s">
        <v>584</v>
      </c>
      <c r="C44" s="205"/>
      <c r="D44" s="205"/>
      <c r="E44" s="205"/>
      <c r="F44" s="205"/>
      <c r="G44" s="205">
        <v>0</v>
      </c>
      <c r="H44" s="205">
        <v>0</v>
      </c>
      <c r="I44" s="209" t="s">
        <v>543</v>
      </c>
      <c r="J44" s="205">
        <v>0</v>
      </c>
      <c r="K44" s="205" t="s">
        <v>543</v>
      </c>
      <c r="L44" s="205">
        <v>0</v>
      </c>
      <c r="M44" s="209" t="s">
        <v>543</v>
      </c>
      <c r="N44" s="205">
        <v>0</v>
      </c>
      <c r="O44" s="205" t="s">
        <v>543</v>
      </c>
      <c r="P44" s="205">
        <v>0</v>
      </c>
      <c r="Q44" s="209" t="s">
        <v>543</v>
      </c>
      <c r="R44" s="205">
        <v>0</v>
      </c>
      <c r="S44" s="205" t="s">
        <v>543</v>
      </c>
      <c r="T44" s="205">
        <v>0</v>
      </c>
      <c r="U44" s="209" t="s">
        <v>543</v>
      </c>
      <c r="V44" s="205">
        <v>0</v>
      </c>
      <c r="W44" s="205" t="s">
        <v>543</v>
      </c>
      <c r="X44" s="205">
        <v>0</v>
      </c>
      <c r="Y44" s="209" t="s">
        <v>543</v>
      </c>
      <c r="Z44" s="205">
        <v>0</v>
      </c>
      <c r="AA44" s="205" t="s">
        <v>543</v>
      </c>
      <c r="AB44" s="205">
        <v>0</v>
      </c>
      <c r="AC44" s="205">
        <v>0</v>
      </c>
    </row>
    <row r="45" spans="1:29" x14ac:dyDescent="0.25">
      <c r="A45" s="206" t="s">
        <v>557</v>
      </c>
      <c r="B45" s="207" t="s">
        <v>585</v>
      </c>
      <c r="C45" s="205"/>
      <c r="D45" s="205"/>
      <c r="E45" s="205"/>
      <c r="F45" s="205"/>
      <c r="G45" s="205">
        <v>0</v>
      </c>
      <c r="H45" s="205">
        <v>0</v>
      </c>
      <c r="I45" s="209" t="s">
        <v>543</v>
      </c>
      <c r="J45" s="205">
        <v>0</v>
      </c>
      <c r="K45" s="205" t="s">
        <v>543</v>
      </c>
      <c r="L45" s="205">
        <v>0</v>
      </c>
      <c r="M45" s="209" t="s">
        <v>543</v>
      </c>
      <c r="N45" s="205">
        <v>0</v>
      </c>
      <c r="O45" s="205" t="s">
        <v>543</v>
      </c>
      <c r="P45" s="205">
        <v>0</v>
      </c>
      <c r="Q45" s="209" t="s">
        <v>543</v>
      </c>
      <c r="R45" s="205">
        <v>0</v>
      </c>
      <c r="S45" s="205" t="s">
        <v>543</v>
      </c>
      <c r="T45" s="205">
        <v>0</v>
      </c>
      <c r="U45" s="209" t="s">
        <v>543</v>
      </c>
      <c r="V45" s="205">
        <v>0</v>
      </c>
      <c r="W45" s="205" t="s">
        <v>543</v>
      </c>
      <c r="X45" s="205">
        <v>0</v>
      </c>
      <c r="Y45" s="209" t="s">
        <v>543</v>
      </c>
      <c r="Z45" s="205">
        <v>0</v>
      </c>
      <c r="AA45" s="205" t="s">
        <v>543</v>
      </c>
      <c r="AB45" s="205">
        <v>0</v>
      </c>
      <c r="AC45" s="205">
        <v>0</v>
      </c>
    </row>
    <row r="46" spans="1:29" x14ac:dyDescent="0.25">
      <c r="A46" s="206" t="s">
        <v>558</v>
      </c>
      <c r="B46" s="207" t="s">
        <v>586</v>
      </c>
      <c r="C46" s="205"/>
      <c r="D46" s="205"/>
      <c r="E46" s="205"/>
      <c r="F46" s="205"/>
      <c r="G46" s="205">
        <v>0</v>
      </c>
      <c r="H46" s="205">
        <v>0</v>
      </c>
      <c r="I46" s="209" t="s">
        <v>543</v>
      </c>
      <c r="J46" s="205">
        <v>0</v>
      </c>
      <c r="K46" s="205" t="s">
        <v>543</v>
      </c>
      <c r="L46" s="205">
        <v>0</v>
      </c>
      <c r="M46" s="209" t="s">
        <v>543</v>
      </c>
      <c r="N46" s="205">
        <v>0</v>
      </c>
      <c r="O46" s="205" t="s">
        <v>543</v>
      </c>
      <c r="P46" s="205">
        <v>0</v>
      </c>
      <c r="Q46" s="209" t="s">
        <v>543</v>
      </c>
      <c r="R46" s="205">
        <v>0</v>
      </c>
      <c r="S46" s="205" t="s">
        <v>543</v>
      </c>
      <c r="T46" s="205">
        <v>0</v>
      </c>
      <c r="U46" s="209" t="s">
        <v>543</v>
      </c>
      <c r="V46" s="205">
        <v>0</v>
      </c>
      <c r="W46" s="205" t="s">
        <v>543</v>
      </c>
      <c r="X46" s="205">
        <v>0</v>
      </c>
      <c r="Y46" s="209" t="s">
        <v>543</v>
      </c>
      <c r="Z46" s="205">
        <v>0</v>
      </c>
      <c r="AA46" s="205" t="s">
        <v>543</v>
      </c>
      <c r="AB46" s="205">
        <v>0</v>
      </c>
      <c r="AC46" s="205">
        <v>0</v>
      </c>
    </row>
    <row r="47" spans="1:29" s="198" customFormat="1" x14ac:dyDescent="0.25">
      <c r="A47" s="203" t="s">
        <v>62</v>
      </c>
      <c r="B47" s="204" t="s">
        <v>161</v>
      </c>
      <c r="C47" s="205"/>
      <c r="D47" s="205"/>
      <c r="E47" s="205"/>
      <c r="F47" s="205"/>
      <c r="G47" s="205"/>
      <c r="H47" s="205"/>
      <c r="I47" s="205"/>
      <c r="J47" s="205"/>
      <c r="K47" s="205"/>
      <c r="L47" s="205"/>
      <c r="M47" s="205"/>
      <c r="N47" s="205"/>
      <c r="O47" s="205"/>
      <c r="P47" s="205"/>
      <c r="Q47" s="205"/>
      <c r="R47" s="205">
        <v>0</v>
      </c>
      <c r="S47" s="209"/>
      <c r="T47" s="205"/>
      <c r="U47" s="205"/>
      <c r="V47" s="205">
        <v>0</v>
      </c>
      <c r="W47" s="205"/>
      <c r="X47" s="205"/>
      <c r="Y47" s="205"/>
      <c r="Z47" s="205"/>
      <c r="AA47" s="205"/>
      <c r="AB47" s="205"/>
      <c r="AC47" s="205"/>
    </row>
    <row r="48" spans="1:29" x14ac:dyDescent="0.25">
      <c r="A48" s="206" t="s">
        <v>160</v>
      </c>
      <c r="B48" s="207" t="s">
        <v>579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10" t="s">
        <v>577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580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559</v>
      </c>
      <c r="B55" s="207" t="s">
        <v>581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560</v>
      </c>
      <c r="B56" s="207" t="s">
        <v>582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561</v>
      </c>
      <c r="B57" s="207" t="s">
        <v>583</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562</v>
      </c>
      <c r="B58" s="207" t="s">
        <v>584</v>
      </c>
      <c r="C58" s="205">
        <v>1</v>
      </c>
      <c r="D58" s="205">
        <v>1</v>
      </c>
      <c r="E58" s="205"/>
      <c r="F58" s="205"/>
      <c r="G58" s="205">
        <v>0</v>
      </c>
      <c r="H58" s="205">
        <v>0</v>
      </c>
      <c r="I58" s="205"/>
      <c r="J58" s="205">
        <v>0</v>
      </c>
      <c r="K58" s="205"/>
      <c r="L58" s="205">
        <v>1</v>
      </c>
      <c r="M58" s="205"/>
      <c r="N58" s="205">
        <v>1</v>
      </c>
      <c r="O58" s="205"/>
      <c r="P58" s="205">
        <v>0</v>
      </c>
      <c r="Q58" s="205"/>
      <c r="R58" s="205">
        <v>0</v>
      </c>
      <c r="S58" s="205"/>
      <c r="T58" s="205">
        <v>0</v>
      </c>
      <c r="U58" s="205"/>
      <c r="V58" s="205">
        <v>0</v>
      </c>
      <c r="W58" s="205"/>
      <c r="X58" s="205">
        <v>0</v>
      </c>
      <c r="Y58" s="205"/>
      <c r="Z58" s="205">
        <v>0</v>
      </c>
      <c r="AA58" s="205"/>
      <c r="AB58" s="205">
        <v>1</v>
      </c>
      <c r="AC58" s="205">
        <v>1</v>
      </c>
    </row>
    <row r="59" spans="1:29" x14ac:dyDescent="0.25">
      <c r="A59" s="206" t="s">
        <v>563</v>
      </c>
      <c r="B59" s="207" t="s">
        <v>585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564</v>
      </c>
      <c r="B60" s="207" t="s">
        <v>586</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198" customFormat="1" ht="31.5" x14ac:dyDescent="0.25">
      <c r="A61" s="203" t="s">
        <v>60</v>
      </c>
      <c r="B61" s="204" t="s">
        <v>149</v>
      </c>
      <c r="C61" s="205"/>
      <c r="D61" s="205"/>
      <c r="E61" s="205"/>
      <c r="F61" s="205"/>
      <c r="G61" s="205"/>
      <c r="H61" s="205"/>
      <c r="I61" s="205"/>
      <c r="J61" s="205"/>
      <c r="K61" s="205"/>
      <c r="L61" s="205"/>
      <c r="M61" s="205"/>
      <c r="N61" s="205"/>
      <c r="O61" s="205"/>
      <c r="P61" s="205"/>
      <c r="Q61" s="205"/>
      <c r="R61" s="205">
        <v>0</v>
      </c>
      <c r="S61" s="205"/>
      <c r="T61" s="205"/>
      <c r="U61" s="205"/>
      <c r="V61" s="205">
        <v>0</v>
      </c>
      <c r="W61" s="205"/>
      <c r="X61" s="205"/>
      <c r="Y61" s="205"/>
      <c r="Z61" s="205"/>
      <c r="AA61" s="205"/>
      <c r="AB61" s="205"/>
      <c r="AC61" s="205"/>
    </row>
    <row r="62" spans="1:29" x14ac:dyDescent="0.25">
      <c r="A62" s="206" t="s">
        <v>148</v>
      </c>
      <c r="B62" s="207" t="s">
        <v>147</v>
      </c>
      <c r="C62" s="205">
        <v>15.322979999999998</v>
      </c>
      <c r="D62" s="205">
        <v>16.813400000000001</v>
      </c>
      <c r="E62" s="205"/>
      <c r="F62" s="205"/>
      <c r="G62" s="205">
        <v>0</v>
      </c>
      <c r="H62" s="205">
        <v>0</v>
      </c>
      <c r="I62" s="205"/>
      <c r="J62" s="205">
        <v>0</v>
      </c>
      <c r="K62" s="205"/>
      <c r="L62" s="205">
        <v>15.322979999999998</v>
      </c>
      <c r="M62" s="205"/>
      <c r="N62" s="205">
        <v>16.813400000000001</v>
      </c>
      <c r="O62" s="205"/>
      <c r="P62" s="205">
        <v>0</v>
      </c>
      <c r="Q62" s="205"/>
      <c r="R62" s="205">
        <v>0</v>
      </c>
      <c r="S62" s="205"/>
      <c r="T62" s="205">
        <v>0</v>
      </c>
      <c r="U62" s="205"/>
      <c r="V62" s="205">
        <v>0</v>
      </c>
      <c r="W62" s="205"/>
      <c r="X62" s="205">
        <v>0</v>
      </c>
      <c r="Y62" s="205"/>
      <c r="Z62" s="205">
        <v>0</v>
      </c>
      <c r="AA62" s="205"/>
      <c r="AB62" s="205">
        <v>15.322979999999998</v>
      </c>
      <c r="AC62" s="205">
        <v>16.813400000000005</v>
      </c>
    </row>
    <row r="63" spans="1:29" x14ac:dyDescent="0.25">
      <c r="A63" s="206"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10" t="s">
        <v>580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565</v>
      </c>
      <c r="B68" s="210" t="s">
        <v>581</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566</v>
      </c>
      <c r="B69" s="210" t="s">
        <v>582</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567</v>
      </c>
      <c r="B70" s="210" t="s">
        <v>583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568</v>
      </c>
      <c r="B71" s="210" t="s">
        <v>584</v>
      </c>
      <c r="C71" s="205"/>
      <c r="D71" s="205"/>
      <c r="E71" s="205"/>
      <c r="F71" s="205"/>
      <c r="G71" s="205">
        <v>0</v>
      </c>
      <c r="H71" s="205">
        <v>0</v>
      </c>
      <c r="I71" s="205"/>
      <c r="J71" s="205">
        <v>0</v>
      </c>
      <c r="K71" s="205"/>
      <c r="L71" s="205">
        <v>1</v>
      </c>
      <c r="M71" s="205"/>
      <c r="N71" s="205">
        <v>0</v>
      </c>
      <c r="O71" s="205"/>
      <c r="P71" s="205">
        <v>0</v>
      </c>
      <c r="Q71" s="205"/>
      <c r="R71" s="205">
        <v>0</v>
      </c>
      <c r="S71" s="205"/>
      <c r="T71" s="205">
        <v>0</v>
      </c>
      <c r="U71" s="205"/>
      <c r="V71" s="205">
        <v>0</v>
      </c>
      <c r="W71" s="205"/>
      <c r="X71" s="205">
        <v>0</v>
      </c>
      <c r="Y71" s="205"/>
      <c r="Z71" s="205">
        <v>0</v>
      </c>
      <c r="AA71" s="205"/>
      <c r="AB71" s="205">
        <v>1</v>
      </c>
      <c r="AC71" s="205">
        <v>1</v>
      </c>
    </row>
    <row r="72" spans="1:29" ht="51" customHeight="1" x14ac:dyDescent="0.25">
      <c r="A72" s="206" t="s">
        <v>569</v>
      </c>
      <c r="B72" s="210" t="s">
        <v>585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570</v>
      </c>
      <c r="B73" s="210" t="s">
        <v>586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s="198" customFormat="1" ht="51.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s="198" customFormat="1" ht="21.75" customHeight="1" x14ac:dyDescent="0.25">
      <c r="A75" s="203" t="s">
        <v>57</v>
      </c>
      <c r="B75" s="204" t="s">
        <v>141</v>
      </c>
      <c r="C75" s="205"/>
      <c r="D75" s="205"/>
      <c r="E75" s="205"/>
      <c r="F75" s="205"/>
      <c r="G75" s="205"/>
      <c r="H75" s="205"/>
      <c r="I75" s="205"/>
      <c r="J75" s="205"/>
      <c r="K75" s="205"/>
      <c r="L75" s="205"/>
      <c r="M75" s="205"/>
      <c r="N75" s="205"/>
      <c r="O75" s="205"/>
      <c r="P75" s="205"/>
      <c r="Q75" s="205"/>
      <c r="R75" s="205">
        <v>0</v>
      </c>
      <c r="S75" s="205"/>
      <c r="T75" s="205"/>
      <c r="U75" s="205"/>
      <c r="V75" s="205">
        <v>0</v>
      </c>
      <c r="W75" s="205"/>
      <c r="X75" s="205"/>
      <c r="Y75" s="205"/>
      <c r="Z75" s="205"/>
      <c r="AA75" s="205"/>
      <c r="AB75" s="205"/>
      <c r="AC75" s="205"/>
    </row>
    <row r="76" spans="1:29" ht="23.25" customHeight="1" x14ac:dyDescent="0.25">
      <c r="A76" s="206" t="s">
        <v>231</v>
      </c>
      <c r="B76" s="207" t="s">
        <v>579</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v>0</v>
      </c>
      <c r="AA76" s="213"/>
      <c r="AB76" s="205">
        <v>0</v>
      </c>
      <c r="AC76" s="205">
        <v>0</v>
      </c>
    </row>
    <row r="77" spans="1:29" ht="18.75" customHeight="1" x14ac:dyDescent="0.25">
      <c r="A77" s="206" t="s">
        <v>232</v>
      </c>
      <c r="B77" s="210" t="s">
        <v>577</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x14ac:dyDescent="0.25">
      <c r="A80" s="206" t="s">
        <v>235</v>
      </c>
      <c r="B80" s="207" t="s">
        <v>580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v>0</v>
      </c>
      <c r="AA80" s="213"/>
      <c r="AB80" s="205">
        <v>0</v>
      </c>
      <c r="AC80" s="205">
        <v>0</v>
      </c>
    </row>
    <row r="81" spans="1:29" x14ac:dyDescent="0.25">
      <c r="A81" s="206" t="s">
        <v>571</v>
      </c>
      <c r="B81" s="207" t="s">
        <v>581</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v>0</v>
      </c>
      <c r="AA81" s="213"/>
      <c r="AB81" s="205">
        <v>0</v>
      </c>
      <c r="AC81" s="205">
        <v>0</v>
      </c>
    </row>
    <row r="82" spans="1:29" x14ac:dyDescent="0.25">
      <c r="A82" s="206" t="s">
        <v>572</v>
      </c>
      <c r="B82" s="207" t="s">
        <v>582</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v>0</v>
      </c>
      <c r="AA82" s="213"/>
      <c r="AB82" s="205">
        <v>0</v>
      </c>
      <c r="AC82" s="205">
        <v>0</v>
      </c>
    </row>
    <row r="83" spans="1:29" x14ac:dyDescent="0.25">
      <c r="A83" s="206" t="s">
        <v>573</v>
      </c>
      <c r="B83" s="207" t="s">
        <v>583</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v>0</v>
      </c>
      <c r="AA83" s="213"/>
      <c r="AB83" s="205">
        <v>0</v>
      </c>
      <c r="AC83" s="205">
        <v>0</v>
      </c>
    </row>
    <row r="84" spans="1:29" x14ac:dyDescent="0.25">
      <c r="A84" s="206" t="s">
        <v>574</v>
      </c>
      <c r="B84" s="207" t="s">
        <v>584</v>
      </c>
      <c r="C84" s="212"/>
      <c r="D84" s="213"/>
      <c r="E84" s="214"/>
      <c r="F84" s="214"/>
      <c r="G84" s="205">
        <v>0</v>
      </c>
      <c r="H84" s="205">
        <v>0</v>
      </c>
      <c r="I84" s="214"/>
      <c r="J84" s="205">
        <v>0</v>
      </c>
      <c r="K84" s="213"/>
      <c r="L84" s="205">
        <v>1</v>
      </c>
      <c r="M84" s="213"/>
      <c r="N84" s="205">
        <v>0</v>
      </c>
      <c r="O84" s="213"/>
      <c r="P84" s="205">
        <v>0</v>
      </c>
      <c r="Q84" s="213"/>
      <c r="R84" s="205">
        <v>0</v>
      </c>
      <c r="S84" s="213"/>
      <c r="T84" s="205">
        <v>0</v>
      </c>
      <c r="U84" s="213"/>
      <c r="V84" s="205">
        <v>0</v>
      </c>
      <c r="W84" s="213"/>
      <c r="X84" s="205">
        <v>0</v>
      </c>
      <c r="Y84" s="213"/>
      <c r="Z84" s="205">
        <v>0</v>
      </c>
      <c r="AA84" s="213"/>
      <c r="AB84" s="205">
        <v>1</v>
      </c>
      <c r="AC84" s="205">
        <v>0</v>
      </c>
    </row>
    <row r="85" spans="1:29" x14ac:dyDescent="0.25">
      <c r="A85" s="206" t="s">
        <v>575</v>
      </c>
      <c r="B85" s="207" t="s">
        <v>585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v>0</v>
      </c>
      <c r="AA85" s="213"/>
      <c r="AB85" s="205">
        <v>0</v>
      </c>
      <c r="AC85" s="205">
        <v>0</v>
      </c>
    </row>
    <row r="86" spans="1:29" x14ac:dyDescent="0.25">
      <c r="A86" s="206" t="s">
        <v>576</v>
      </c>
      <c r="B86" s="207" t="s">
        <v>586</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v>0</v>
      </c>
      <c r="AA86" s="213"/>
      <c r="AB86" s="205">
        <v>0</v>
      </c>
      <c r="AC86" s="20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'6.2. Паспорт фин осв ввод'!A11:AA11</f>
        <v>M_TP2000.PS.0073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4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6"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6" customFormat="1" x14ac:dyDescent="0.25">
      <c r="A21" s="299" t="s">
        <v>506</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6" customFormat="1" ht="58.5" customHeight="1" x14ac:dyDescent="0.25">
      <c r="A22" s="300" t="s">
        <v>53</v>
      </c>
      <c r="B22" s="303" t="s">
        <v>25</v>
      </c>
      <c r="C22" s="300" t="s">
        <v>52</v>
      </c>
      <c r="D22" s="300" t="s">
        <v>51</v>
      </c>
      <c r="E22" s="306" t="s">
        <v>517</v>
      </c>
      <c r="F22" s="307"/>
      <c r="G22" s="307"/>
      <c r="H22" s="307"/>
      <c r="I22" s="307"/>
      <c r="J22" s="307"/>
      <c r="K22" s="307"/>
      <c r="L22" s="308"/>
      <c r="M22" s="300" t="s">
        <v>50</v>
      </c>
      <c r="N22" s="300" t="s">
        <v>49</v>
      </c>
      <c r="O22" s="300" t="s">
        <v>48</v>
      </c>
      <c r="P22" s="309" t="s">
        <v>266</v>
      </c>
      <c r="Q22" s="309" t="s">
        <v>47</v>
      </c>
      <c r="R22" s="309" t="s">
        <v>46</v>
      </c>
      <c r="S22" s="309" t="s">
        <v>45</v>
      </c>
      <c r="T22" s="309"/>
      <c r="U22" s="310" t="s">
        <v>44</v>
      </c>
      <c r="V22" s="310" t="s">
        <v>43</v>
      </c>
      <c r="W22" s="309" t="s">
        <v>42</v>
      </c>
      <c r="X22" s="309" t="s">
        <v>41</v>
      </c>
      <c r="Y22" s="309" t="s">
        <v>40</v>
      </c>
      <c r="Z22" s="323" t="s">
        <v>39</v>
      </c>
      <c r="AA22" s="309" t="s">
        <v>38</v>
      </c>
      <c r="AB22" s="309" t="s">
        <v>37</v>
      </c>
      <c r="AC22" s="309" t="s">
        <v>36</v>
      </c>
      <c r="AD22" s="309" t="s">
        <v>35</v>
      </c>
      <c r="AE22" s="309" t="s">
        <v>34</v>
      </c>
      <c r="AF22" s="309" t="s">
        <v>33</v>
      </c>
      <c r="AG22" s="309"/>
      <c r="AH22" s="309"/>
      <c r="AI22" s="309"/>
      <c r="AJ22" s="309"/>
      <c r="AK22" s="309"/>
      <c r="AL22" s="309" t="s">
        <v>32</v>
      </c>
      <c r="AM22" s="309"/>
      <c r="AN22" s="309"/>
      <c r="AO22" s="309"/>
      <c r="AP22" s="309" t="s">
        <v>31</v>
      </c>
      <c r="AQ22" s="309"/>
      <c r="AR22" s="309" t="s">
        <v>30</v>
      </c>
      <c r="AS22" s="309" t="s">
        <v>29</v>
      </c>
      <c r="AT22" s="309" t="s">
        <v>28</v>
      </c>
      <c r="AU22" s="309" t="s">
        <v>27</v>
      </c>
      <c r="AV22" s="313" t="s">
        <v>26</v>
      </c>
    </row>
    <row r="23" spans="1:48" s="26" customFormat="1" ht="64.5" customHeight="1" x14ac:dyDescent="0.25">
      <c r="A23" s="301"/>
      <c r="B23" s="304"/>
      <c r="C23" s="301"/>
      <c r="D23" s="301"/>
      <c r="E23" s="315" t="s">
        <v>24</v>
      </c>
      <c r="F23" s="317" t="s">
        <v>140</v>
      </c>
      <c r="G23" s="317" t="s">
        <v>139</v>
      </c>
      <c r="H23" s="317" t="s">
        <v>138</v>
      </c>
      <c r="I23" s="321" t="s">
        <v>427</v>
      </c>
      <c r="J23" s="321" t="s">
        <v>428</v>
      </c>
      <c r="K23" s="321" t="s">
        <v>429</v>
      </c>
      <c r="L23" s="317" t="s">
        <v>81</v>
      </c>
      <c r="M23" s="301"/>
      <c r="N23" s="301"/>
      <c r="O23" s="301"/>
      <c r="P23" s="309"/>
      <c r="Q23" s="309"/>
      <c r="R23" s="309"/>
      <c r="S23" s="319" t="s">
        <v>3</v>
      </c>
      <c r="T23" s="319" t="s">
        <v>12</v>
      </c>
      <c r="U23" s="310"/>
      <c r="V23" s="310"/>
      <c r="W23" s="309"/>
      <c r="X23" s="309"/>
      <c r="Y23" s="309"/>
      <c r="Z23" s="309"/>
      <c r="AA23" s="309"/>
      <c r="AB23" s="309"/>
      <c r="AC23" s="309"/>
      <c r="AD23" s="309"/>
      <c r="AE23" s="309"/>
      <c r="AF23" s="309" t="s">
        <v>23</v>
      </c>
      <c r="AG23" s="309"/>
      <c r="AH23" s="309" t="s">
        <v>22</v>
      </c>
      <c r="AI23" s="309"/>
      <c r="AJ23" s="300" t="s">
        <v>21</v>
      </c>
      <c r="AK23" s="300" t="s">
        <v>20</v>
      </c>
      <c r="AL23" s="300" t="s">
        <v>19</v>
      </c>
      <c r="AM23" s="300" t="s">
        <v>18</v>
      </c>
      <c r="AN23" s="300" t="s">
        <v>17</v>
      </c>
      <c r="AO23" s="300" t="s">
        <v>16</v>
      </c>
      <c r="AP23" s="300" t="s">
        <v>15</v>
      </c>
      <c r="AQ23" s="311" t="s">
        <v>12</v>
      </c>
      <c r="AR23" s="309"/>
      <c r="AS23" s="309"/>
      <c r="AT23" s="309"/>
      <c r="AU23" s="309"/>
      <c r="AV23" s="314"/>
    </row>
    <row r="24" spans="1:48" s="26" customFormat="1"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151" t="s">
        <v>14</v>
      </c>
      <c r="AG24" s="151" t="s">
        <v>13</v>
      </c>
      <c r="AH24" s="152" t="s">
        <v>3</v>
      </c>
      <c r="AI24" s="152" t="s">
        <v>12</v>
      </c>
      <c r="AJ24" s="302"/>
      <c r="AK24" s="302"/>
      <c r="AL24" s="302"/>
      <c r="AM24" s="302"/>
      <c r="AN24" s="302"/>
      <c r="AO24" s="302"/>
      <c r="AP24" s="302"/>
      <c r="AQ24" s="312"/>
      <c r="AR24" s="309"/>
      <c r="AS24" s="309"/>
      <c r="AT24" s="309"/>
      <c r="AU24" s="309"/>
      <c r="AV24" s="3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67" sqref="B6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24" t="str">
        <f>'1. паспорт местоположение'!A5:C5</f>
        <v>Год раскрытия информации: 2023 год</v>
      </c>
      <c r="B5" s="324"/>
      <c r="C5" s="77"/>
      <c r="D5" s="77"/>
      <c r="E5" s="77"/>
      <c r="F5" s="77"/>
      <c r="G5" s="77"/>
      <c r="H5" s="77"/>
    </row>
    <row r="6" spans="1:8" ht="18.75" x14ac:dyDescent="0.3">
      <c r="A6" s="156"/>
      <c r="B6" s="156"/>
      <c r="C6" s="156"/>
      <c r="D6" s="156"/>
      <c r="E6" s="156"/>
      <c r="F6" s="156"/>
      <c r="G6" s="156"/>
      <c r="H6" s="156"/>
    </row>
    <row r="7" spans="1:8" ht="18.75" x14ac:dyDescent="0.25">
      <c r="A7" s="227" t="s">
        <v>10</v>
      </c>
      <c r="B7" s="227"/>
      <c r="C7" s="155"/>
      <c r="D7" s="155"/>
      <c r="E7" s="155"/>
      <c r="F7" s="155"/>
      <c r="G7" s="155"/>
      <c r="H7" s="155"/>
    </row>
    <row r="8" spans="1:8" ht="18.75" x14ac:dyDescent="0.25">
      <c r="A8" s="155"/>
      <c r="B8" s="155"/>
      <c r="C8" s="155"/>
      <c r="D8" s="155"/>
      <c r="E8" s="155"/>
      <c r="F8" s="155"/>
      <c r="G8" s="155"/>
      <c r="H8" s="155"/>
    </row>
    <row r="9" spans="1:8" x14ac:dyDescent="0.25">
      <c r="A9" s="241" t="str">
        <f>'1. паспорт местоположение'!A9:C9</f>
        <v>АО "Россети Тюмень"</v>
      </c>
      <c r="B9" s="241"/>
      <c r="C9" s="153"/>
      <c r="D9" s="153"/>
      <c r="E9" s="153"/>
      <c r="F9" s="153"/>
      <c r="G9" s="153"/>
      <c r="H9" s="153"/>
    </row>
    <row r="10" spans="1:8" x14ac:dyDescent="0.25">
      <c r="A10" s="224" t="s">
        <v>9</v>
      </c>
      <c r="B10" s="224"/>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29" t="str">
        <f>'7. Паспорт отчет о закупке'!A12:AV12</f>
        <v>M_TP2000.PS.0073</v>
      </c>
      <c r="B12" s="229"/>
      <c r="C12" s="153"/>
      <c r="D12" s="153"/>
      <c r="E12" s="153"/>
      <c r="F12" s="153"/>
      <c r="G12" s="153"/>
      <c r="H12" s="153"/>
    </row>
    <row r="13" spans="1:8" x14ac:dyDescent="0.25">
      <c r="A13" s="224" t="s">
        <v>8</v>
      </c>
      <c r="B13" s="224"/>
      <c r="C13" s="154"/>
      <c r="D13" s="154"/>
      <c r="E13" s="154"/>
      <c r="F13" s="154"/>
      <c r="G13" s="154"/>
      <c r="H13" s="154"/>
    </row>
    <row r="14" spans="1:8" ht="18.75" x14ac:dyDescent="0.25">
      <c r="A14" s="11"/>
      <c r="B14" s="11"/>
      <c r="C14" s="11"/>
      <c r="D14" s="11"/>
      <c r="E14" s="11"/>
      <c r="F14" s="11"/>
      <c r="G14" s="11"/>
      <c r="H14" s="11"/>
    </row>
    <row r="15" spans="1:8" x14ac:dyDescent="0.25">
      <c r="A15" s="241"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41"/>
      <c r="C15" s="153"/>
      <c r="D15" s="153"/>
      <c r="E15" s="153"/>
      <c r="F15" s="153"/>
      <c r="G15" s="153"/>
      <c r="H15" s="153"/>
    </row>
    <row r="16" spans="1:8" x14ac:dyDescent="0.25">
      <c r="A16" s="224" t="s">
        <v>7</v>
      </c>
      <c r="B16" s="224"/>
      <c r="C16" s="154"/>
      <c r="D16" s="154"/>
      <c r="E16" s="154"/>
      <c r="F16" s="154"/>
      <c r="G16" s="154"/>
      <c r="H16" s="154"/>
    </row>
    <row r="17" spans="1:2" x14ac:dyDescent="0.25">
      <c r="B17" s="122"/>
    </row>
    <row r="18" spans="1:2" ht="33.75" customHeight="1" x14ac:dyDescent="0.25">
      <c r="A18" s="328" t="s">
        <v>507</v>
      </c>
      <c r="B18" s="329"/>
    </row>
    <row r="19" spans="1:2" x14ac:dyDescent="0.25">
      <c r="B19" s="48"/>
    </row>
    <row r="20" spans="1:2" ht="16.5" thickBot="1" x14ac:dyDescent="0.3">
      <c r="B20" s="123"/>
    </row>
    <row r="21" spans="1:2" ht="45.75" thickBot="1" x14ac:dyDescent="0.3">
      <c r="A21" s="124" t="s">
        <v>378</v>
      </c>
      <c r="B21" s="125"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24" t="s">
        <v>379</v>
      </c>
      <c r="B22" s="125"/>
    </row>
    <row r="23" spans="1:2" ht="16.5" thickBot="1" x14ac:dyDescent="0.3">
      <c r="A23" s="124" t="s">
        <v>344</v>
      </c>
      <c r="B23" s="126" t="s">
        <v>540</v>
      </c>
    </row>
    <row r="24" spans="1:2" ht="16.5" thickBot="1" x14ac:dyDescent="0.3">
      <c r="A24" s="124" t="s">
        <v>380</v>
      </c>
      <c r="B24" s="126" t="s">
        <v>548</v>
      </c>
    </row>
    <row r="25" spans="1:2" ht="16.5" thickBot="1" x14ac:dyDescent="0.3">
      <c r="A25" s="127" t="s">
        <v>381</v>
      </c>
      <c r="B25" s="125">
        <f>'3.3 паспорт описание'!C29</f>
        <v>2024</v>
      </c>
    </row>
    <row r="26" spans="1:2" ht="16.5" thickBot="1" x14ac:dyDescent="0.3">
      <c r="A26" s="128" t="s">
        <v>382</v>
      </c>
      <c r="B26" s="125" t="str">
        <f>'3.3 паспорт описание'!C30</f>
        <v>П</v>
      </c>
    </row>
    <row r="27" spans="1:2" ht="29.25" thickBot="1" x14ac:dyDescent="0.3">
      <c r="A27" s="136" t="s">
        <v>553</v>
      </c>
      <c r="B27" s="192">
        <v>20.176079999999999</v>
      </c>
    </row>
    <row r="28" spans="1:2" ht="16.5" thickBot="1" x14ac:dyDescent="0.3">
      <c r="A28" s="131" t="s">
        <v>383</v>
      </c>
      <c r="B28" s="131" t="s">
        <v>545</v>
      </c>
    </row>
    <row r="29" spans="1:2" ht="29.25" thickBot="1" x14ac:dyDescent="0.3">
      <c r="A29" s="137" t="s">
        <v>384</v>
      </c>
      <c r="B29" s="192">
        <v>0</v>
      </c>
    </row>
    <row r="30" spans="1:2" ht="29.25" thickBot="1" x14ac:dyDescent="0.3">
      <c r="A30" s="137" t="s">
        <v>385</v>
      </c>
      <c r="B30" s="192">
        <v>0</v>
      </c>
    </row>
    <row r="31" spans="1:2" ht="16.5" thickBot="1" x14ac:dyDescent="0.3">
      <c r="A31" s="131" t="s">
        <v>386</v>
      </c>
      <c r="B31" s="131"/>
    </row>
    <row r="32" spans="1:2" ht="29.25" thickBot="1" x14ac:dyDescent="0.3">
      <c r="A32" s="137" t="s">
        <v>387</v>
      </c>
      <c r="B32" s="192">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7" t="s">
        <v>392</v>
      </c>
      <c r="B37" s="192">
        <v>0</v>
      </c>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7" t="s">
        <v>393</v>
      </c>
      <c r="B42" s="192">
        <v>0</v>
      </c>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138"/>
    </row>
    <row r="48" spans="1:2" ht="16.5" thickBot="1" x14ac:dyDescent="0.3">
      <c r="A48" s="132" t="s">
        <v>386</v>
      </c>
      <c r="B48" s="138"/>
    </row>
    <row r="49" spans="1:2" ht="16.5" thickBot="1" x14ac:dyDescent="0.3">
      <c r="A49" s="132" t="s">
        <v>395</v>
      </c>
      <c r="B49" s="138"/>
    </row>
    <row r="50" spans="1:2" ht="16.5" thickBot="1" x14ac:dyDescent="0.3">
      <c r="A50" s="132" t="s">
        <v>396</v>
      </c>
      <c r="B50" s="138"/>
    </row>
    <row r="51" spans="1:2" ht="16.5" thickBot="1" x14ac:dyDescent="0.3">
      <c r="A51" s="132" t="s">
        <v>397</v>
      </c>
      <c r="B51" s="138"/>
    </row>
    <row r="52" spans="1:2" ht="16.5" thickBot="1" x14ac:dyDescent="0.3">
      <c r="A52" s="127" t="s">
        <v>398</v>
      </c>
      <c r="B52" s="139"/>
    </row>
    <row r="53" spans="1:2" ht="16.5" thickBot="1" x14ac:dyDescent="0.3">
      <c r="A53" s="127" t="s">
        <v>399</v>
      </c>
      <c r="B53" s="139"/>
    </row>
    <row r="54" spans="1:2" ht="16.5" thickBot="1" x14ac:dyDescent="0.3">
      <c r="A54" s="127" t="s">
        <v>400</v>
      </c>
      <c r="B54" s="139"/>
    </row>
    <row r="55" spans="1:2" ht="16.5" thickBot="1" x14ac:dyDescent="0.3">
      <c r="A55" s="128" t="s">
        <v>401</v>
      </c>
      <c r="B55" s="129"/>
    </row>
    <row r="56" spans="1:2" x14ac:dyDescent="0.25">
      <c r="A56" s="130" t="s">
        <v>402</v>
      </c>
      <c r="B56" s="325" t="s">
        <v>539</v>
      </c>
    </row>
    <row r="57" spans="1:2" x14ac:dyDescent="0.25">
      <c r="A57" s="134" t="s">
        <v>403</v>
      </c>
      <c r="B57" s="326"/>
    </row>
    <row r="58" spans="1:2" x14ac:dyDescent="0.25">
      <c r="A58" s="134" t="s">
        <v>404</v>
      </c>
      <c r="B58" s="326"/>
    </row>
    <row r="59" spans="1:2" x14ac:dyDescent="0.25">
      <c r="A59" s="134" t="s">
        <v>405</v>
      </c>
      <c r="B59" s="326"/>
    </row>
    <row r="60" spans="1:2" x14ac:dyDescent="0.25">
      <c r="A60" s="134" t="s">
        <v>406</v>
      </c>
      <c r="B60" s="326"/>
    </row>
    <row r="61" spans="1:2" ht="16.5" thickBot="1" x14ac:dyDescent="0.3">
      <c r="A61" s="135" t="s">
        <v>407</v>
      </c>
      <c r="B61" s="327"/>
    </row>
    <row r="62" spans="1:2" ht="30.75" thickBot="1" x14ac:dyDescent="0.3">
      <c r="A62" s="132" t="s">
        <v>408</v>
      </c>
      <c r="B62" s="133" t="s">
        <v>596</v>
      </c>
    </row>
    <row r="63" spans="1:2" ht="29.25" thickBot="1" x14ac:dyDescent="0.3">
      <c r="A63" s="127" t="s">
        <v>409</v>
      </c>
      <c r="B63" s="133" t="s">
        <v>596</v>
      </c>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16.5" thickBot="1" x14ac:dyDescent="0.3">
      <c r="A67" s="141" t="s">
        <v>412</v>
      </c>
      <c r="B67" s="157" t="s">
        <v>550</v>
      </c>
    </row>
    <row r="68" spans="1:2" ht="16.5" thickBot="1" x14ac:dyDescent="0.3">
      <c r="A68" s="127" t="s">
        <v>413</v>
      </c>
      <c r="B68" s="139" t="s">
        <v>597</v>
      </c>
    </row>
    <row r="69" spans="1:2" ht="16.5" thickBot="1" x14ac:dyDescent="0.3">
      <c r="A69" s="134" t="s">
        <v>414</v>
      </c>
      <c r="B69" s="142"/>
    </row>
    <row r="70" spans="1:2" ht="16.5" thickBot="1" x14ac:dyDescent="0.3">
      <c r="A70" s="134" t="s">
        <v>415</v>
      </c>
      <c r="B70" s="142"/>
    </row>
    <row r="71" spans="1:2" ht="16.5" thickBot="1" x14ac:dyDescent="0.3">
      <c r="A71" s="134" t="s">
        <v>416</v>
      </c>
      <c r="B71" s="142"/>
    </row>
    <row r="72" spans="1:2" ht="29.25" thickBot="1" x14ac:dyDescent="0.3">
      <c r="A72" s="143" t="s">
        <v>417</v>
      </c>
      <c r="B72" s="140" t="s">
        <v>549</v>
      </c>
    </row>
    <row r="73" spans="1:2" ht="28.5" x14ac:dyDescent="0.25">
      <c r="A73" s="130" t="s">
        <v>418</v>
      </c>
      <c r="B73" s="325"/>
    </row>
    <row r="74" spans="1:2" x14ac:dyDescent="0.25">
      <c r="A74" s="134" t="s">
        <v>419</v>
      </c>
      <c r="B74" s="326"/>
    </row>
    <row r="75" spans="1:2" x14ac:dyDescent="0.25">
      <c r="A75" s="134" t="s">
        <v>420</v>
      </c>
      <c r="B75" s="326"/>
    </row>
    <row r="76" spans="1:2" x14ac:dyDescent="0.25">
      <c r="A76" s="134" t="s">
        <v>421</v>
      </c>
      <c r="B76" s="326"/>
    </row>
    <row r="77" spans="1:2" x14ac:dyDescent="0.25">
      <c r="A77" s="134" t="s">
        <v>422</v>
      </c>
      <c r="B77" s="326"/>
    </row>
    <row r="78" spans="1:2" ht="16.5" thickBot="1" x14ac:dyDescent="0.3">
      <c r="A78" s="144" t="s">
        <v>423</v>
      </c>
      <c r="B78" s="327"/>
    </row>
    <row r="81" spans="1:2" x14ac:dyDescent="0.25">
      <c r="A81" s="145"/>
      <c r="B81" s="146"/>
    </row>
    <row r="82" spans="1:2" x14ac:dyDescent="0.25">
      <c r="B82" s="147"/>
    </row>
    <row r="83" spans="1:2" x14ac:dyDescent="0.25">
      <c r="B83" s="14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2023-10-24T11:51:16Z</dcterms:modified>
</cp:coreProperties>
</file>